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4" rupBuild="9302"/>
  <workbookPr defaultThemeVersion="124226"/>
  <bookViews>
    <workbookView xWindow="13995" yWindow="-225" windowWidth="14385" windowHeight="11595"/>
  </bookViews>
  <sheets>
    <sheet name="Лист1" sheetId="1" r:id="rId1"/>
    <sheet name="Лист2" sheetId="2" r:id="rId2"/>
    <sheet name="Лист3" sheetId="3" r:id="rId3"/>
  </sheets>
  <definedNames>
    <definedName name="_xlnm.Print_Area" localSheetId="0">Лист1!$A$1:$F$141</definedName>
  </definedNames>
  <calcPr calcId="144525"/>
</workbook>
</file>

<file path=xl/calcChain.xml><?xml version="1.0" encoding="utf-8"?>
<calcChain xmlns="http://schemas.openxmlformats.org/spreadsheetml/2006/main">
  <c r="F22" i="1" l="1"/>
  <c r="F137" i="1"/>
  <c r="F60" i="1"/>
  <c r="F55" i="1"/>
  <c r="F40" i="1"/>
  <c r="F27" i="1"/>
  <c r="F10" i="1"/>
  <c r="F77" i="1"/>
  <c r="F129" i="1"/>
  <c r="F125" i="1" s="1"/>
  <c r="F135" i="1"/>
  <c r="F73" i="1"/>
  <c r="F91" i="1"/>
  <c r="F81" i="1" s="1"/>
  <c r="F109" i="1"/>
  <c r="F107" i="1" s="1"/>
  <c r="F34" i="1"/>
  <c r="F38" i="1"/>
  <c r="F48" i="1"/>
  <c r="F53" i="1"/>
  <c r="F76" i="1" l="1"/>
  <c r="F75" i="1" s="1"/>
  <c r="F9" i="1"/>
  <c r="F141" i="1" s="1"/>
</calcChain>
</file>

<file path=xl/sharedStrings.xml><?xml version="1.0" encoding="utf-8"?>
<sst xmlns="http://schemas.openxmlformats.org/spreadsheetml/2006/main" count="669" uniqueCount="286">
  <si>
    <t>Наименование показателя</t>
  </si>
  <si>
    <t>Код дохода</t>
  </si>
  <si>
    <t>000</t>
  </si>
  <si>
    <t>1000000000</t>
  </si>
  <si>
    <t>0000</t>
  </si>
  <si>
    <t>1010000000</t>
  </si>
  <si>
    <t>1010201001</t>
  </si>
  <si>
    <t>110</t>
  </si>
  <si>
    <t>1030000000</t>
  </si>
  <si>
    <t>1050000000</t>
  </si>
  <si>
    <t>1050301001</t>
  </si>
  <si>
    <t>1080000000</t>
  </si>
  <si>
    <t>1080301001</t>
  </si>
  <si>
    <t>1110000000</t>
  </si>
  <si>
    <t>120</t>
  </si>
  <si>
    <t>1120000000</t>
  </si>
  <si>
    <t>1130000000</t>
  </si>
  <si>
    <t>130</t>
  </si>
  <si>
    <t>1160000000</t>
  </si>
  <si>
    <t>140</t>
  </si>
  <si>
    <t>2000000000</t>
  </si>
  <si>
    <t>2020000000</t>
  </si>
  <si>
    <t>9096</t>
  </si>
  <si>
    <t>9106</t>
  </si>
  <si>
    <t>9111</t>
  </si>
  <si>
    <t>9115</t>
  </si>
  <si>
    <t>9118</t>
  </si>
  <si>
    <t>Всего доходов:</t>
  </si>
  <si>
    <t>9149</t>
  </si>
  <si>
    <t>9152</t>
  </si>
  <si>
    <t>9156</t>
  </si>
  <si>
    <t>9161</t>
  </si>
  <si>
    <t>9142</t>
  </si>
  <si>
    <t>НАЛОГОВЫЕ И НЕНАЛОГОВЫЕ ДОХОДЫ</t>
  </si>
  <si>
    <t>НАЛОГИ НА ПРИБЫЛЬ, ДОХОДЫ</t>
  </si>
  <si>
    <t>НАЛОГИ НА ТОВАРЫ (РАБОТЫ, УСЛУГИ), РЕАЛИЗУЕМЫЕ НА ТЕРРИТОРИИ РОССИЙСКОЙ ФЕДЕРАЦИИ</t>
  </si>
  <si>
    <t>НАЛОГИ НА СОВОКУПНЫЙ ДОХОД</t>
  </si>
  <si>
    <t>Единый сельскохозяйственный налог</t>
  </si>
  <si>
    <t>ГОСУДАРСТВЕННАЯ ПОШЛИНА</t>
  </si>
  <si>
    <t>Государственная пошлина по делам, рассматриваемым в судах общей юрисдикции, мировыми судьями (за исключением Верховного Суда Российской Федерации)</t>
  </si>
  <si>
    <t>ДОХОДЫ ОТ ИСПОЛЬЗОВАНИЯ ИМУЩЕСТВА, НАХОДЯЩЕГОСЯ В ГОСУДАРСТВЕННОЙ И МУНИЦИПАЛЬНОЙ СОБСТВЕННОСТИ</t>
  </si>
  <si>
    <t>ПЛАТЕЖИ ПРИ ПОЛЬЗОВАНИИ ПРИРОДНЫМИ РЕСУРСАМИ</t>
  </si>
  <si>
    <t>ШТРАФЫ, САНКЦИИ, ВОЗМЕЩЕНИЕ УЩЕРБА</t>
  </si>
  <si>
    <t>БЕЗВОЗМЕЗДНЫЕ ПОСТУПЛЕНИЯ</t>
  </si>
  <si>
    <t>БЕЗВОЗМЕЗДНЫЕ ПОСТУПЛЕНИЯ ОТ ДРУГИХ БЮДЖЕТОВ БЮДЖЕТНОЙ СИСТЕМЫ РОССИЙСКОЙ ФЕДЕРАЦИИ</t>
  </si>
  <si>
    <t>Субсидии на проведение ремонта (реконструкции) и благоустройство воинских захоронений, памятников и памятных знаков, увековечивающих память погибших при защите Отечества на территории муниципального образования</t>
  </si>
  <si>
    <t>Субсидия на реализацию мероприятий в рамках основного мероприятия «Обеспечение пожарной безопасности в органах исполнительной власти области и муниципальных образованиях»</t>
  </si>
  <si>
    <t>Субсидии на осуществление мероприятий по организации питания в муниципальных общеобразовательных учреждениях</t>
  </si>
  <si>
    <t>Субсидии местным бюджетам из областного бюджета на создание условий для осуществления присмотра и ухода за детьми-инвалидами, детьми-сиротами и детьми, оставшимися без попечения родителей, а также за детьми с туберкулезной интоксикацией, осваивающими образовательные программы дошкольного образования в организациях, осуществляющих образовательную деятельность</t>
  </si>
  <si>
    <t xml:space="preserve">Субвенции на выполнение государственных полномочий по образованию и обеспечению деятельности комиссий по делам несовершеннолетних и защите их прав
</t>
  </si>
  <si>
    <t>Субвенции на выполнение государственных полномочий по назначению и выплате доплат к трудовым пенсиям лицам, замещавшим должности в органах государственной власти и управления районов Псковской области и городов Пскова, и Великие Луки, должности в органах местного самоуправления до 13 марта 1997 года»</t>
  </si>
  <si>
    <t>Субвенции на компенсацию расходов по оплате коммунальных услуг работникам, проживающим и работающим в сельских населенных пунктах, рабочих поселках (поселках городского типа)</t>
  </si>
  <si>
    <t>Субвенции на предоставление педагогическим работникам муниципальных образовательных организаций отдельных мер социальной поддержки, предусмотренных Законом Псковской области «Об образовании в Псковской области»</t>
  </si>
  <si>
    <t>Иные межбюджетные трансферты</t>
  </si>
  <si>
    <t>Иные межбюджетные трансферты на воспитание и обучение детей-инвалидов в муниципальных дошкольных учреждениях</t>
  </si>
  <si>
    <t>Субвенции местным бюджетам на обеспечение государственных гарантий реализации прав на получение общедоступного и бесплатного дошкольного образования в дошкольных образовательных организациях, начального общего, основного общего, среднего общего образования, дополнительного образования детей в общеобразовательных организациях области</t>
  </si>
  <si>
    <t xml:space="preserve">Поступление доходов </t>
  </si>
  <si>
    <t>Дотации бюджетам бюджетной системы Российской Федерации</t>
  </si>
  <si>
    <t>2021000000</t>
  </si>
  <si>
    <t>Субсидии бюджетам бюджетной системы Российской Федерации (межбюджетные субсидии)</t>
  </si>
  <si>
    <t>2022000000</t>
  </si>
  <si>
    <t>2023000000</t>
  </si>
  <si>
    <t>Субвенции бюджетам бюджетной системы Российской Федерации</t>
  </si>
  <si>
    <t>2024000000</t>
  </si>
  <si>
    <t>Плата за выбросы загрязняющих веществ в атмосферный воздух стационарными объектами</t>
  </si>
  <si>
    <t>1120101001</t>
  </si>
  <si>
    <t>Плата за сбросы загрязняющих веществ в водные объекты</t>
  </si>
  <si>
    <t>1120103001</t>
  </si>
  <si>
    <t>1120104101</t>
  </si>
  <si>
    <t>1120104201</t>
  </si>
  <si>
    <t>150</t>
  </si>
  <si>
    <t>Субсидии местным бюджетам на предоставление дотаций на выравнивание бюджетной обеспеченности поселений из бюджета муниципального района</t>
  </si>
  <si>
    <t>9094</t>
  </si>
  <si>
    <t>Субсидии на реализацию мероприятий в рамках основного мероприятия "Развитие и совершенствование института добровольных народных дружин"</t>
  </si>
  <si>
    <t>9144</t>
  </si>
  <si>
    <t>Субсидии на ликвидацию очагов сорного растения борщевик Сосновского</t>
  </si>
  <si>
    <t>9198</t>
  </si>
  <si>
    <t>Субвенции на осуществление государственных полномочий по выплате компенсации педагогическим работникам за работу по подготовке и проведению государственной итоговой аттестации по образовательным программам основного общего и среднего общего образования</t>
  </si>
  <si>
    <t>9209</t>
  </si>
  <si>
    <t xml:space="preserve"> ДОХОДЫ ОТ ПРОДАЖИ МАТЕРИАЛЬНЫХ И НЕМАТЕРИАЛЬНЫХ АКТИВОВ</t>
  </si>
  <si>
    <t>1140000000</t>
  </si>
  <si>
    <t>430</t>
  </si>
  <si>
    <t>1050102101</t>
  </si>
  <si>
    <t xml:space="preserve">  Субсидии бюджетам муниципальных образований области на реализацию муниципальных программ поддержки социально ориентированных некоммерческих организаций</t>
  </si>
  <si>
    <t>9183</t>
  </si>
  <si>
    <t>Субсидии местным бюджетам на установку знаков туристической навигации</t>
  </si>
  <si>
    <t>Субвенции на осуществление органами местного самоуправления отдельных государственных полномочий по организации мероприятий при осуществлении деятельности по обращению с животными без владельцев на территории Псковской области</t>
  </si>
  <si>
    <t>9280</t>
  </si>
  <si>
    <t>9271</t>
  </si>
  <si>
    <t>9275</t>
  </si>
  <si>
    <t>Налог, взимаемый с налогоплательщиков, выбравших в качестве объекта налогообложения доходы, уменьшенные на величину расходов (в том числе минимальный налог, зачисляемый в бюджеты субъектов Российской Федерации)</t>
  </si>
  <si>
    <t xml:space="preserve">Плата за размещение отходов производства 
</t>
  </si>
  <si>
    <t xml:space="preserve">Плата за размещение твердых коммунальных отходов
</t>
  </si>
  <si>
    <t>1030223101</t>
  </si>
  <si>
    <t>Субвенции, предоставляемые местным бюджетам из областного бюджета для осуществления органами местного самоуправления отдельных государственных  полномочий в сфере увековечения памяти погибших при защите Отечества</t>
  </si>
  <si>
    <t>9288</t>
  </si>
  <si>
    <t xml:space="preserve"> Доходы от уплаты акцизов на автомобильный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t>
  </si>
  <si>
    <t>1030225101</t>
  </si>
  <si>
    <t>1050406002</t>
  </si>
  <si>
    <t>Налог, взимаемый в связи с применением патентной системы налогообложения, зачисляемый в бюджеты муниципальных округов</t>
  </si>
  <si>
    <t>1060102014</t>
  </si>
  <si>
    <t>Налог на имущество физических лиц, взимаемый по ставкам, применяемым к объектам налогообложения, расположенным в границах муниципальных округов</t>
  </si>
  <si>
    <t>1060000000</t>
  </si>
  <si>
    <t>Земельный налог с организаций, обладающих земельным участком, расположенным в границах муниципальных округов</t>
  </si>
  <si>
    <t>Земельный налог с физических лиц, обладающих земельным участком, расположенным в границах муниципальных округов</t>
  </si>
  <si>
    <t>1060603214</t>
  </si>
  <si>
    <t>1060604214</t>
  </si>
  <si>
    <t>1110501214</t>
  </si>
  <si>
    <t>Доходы, получаемые в виде арендной платы за земельные участки, государственная собственность на которые не разграничена и которые расположены в границах муниципальных округов, а также средства от продажи права на заключение договоров аренды указанных земельных участков</t>
  </si>
  <si>
    <t>1110503414</t>
  </si>
  <si>
    <t>Доходы от сдачи в аренду имущества, находящегося в оперативном управлении органов управления муниципальных округов и созданных ими учреждений (за исключением имущества муниципальных бюджетных и автономных учреждений)</t>
  </si>
  <si>
    <t>1110904414</t>
  </si>
  <si>
    <t>Прочие поступления от использования имущества, находящегося в собственности муниципальных округов (за исключением имущества муниципальных бюджетных и автономных учреждений, а также имущества муниципальных унитарных предприятий, в том числе казенных)</t>
  </si>
  <si>
    <t>Прочие доходы от компенсации затрат бюджетов муниципальных округов</t>
  </si>
  <si>
    <t>1130299414</t>
  </si>
  <si>
    <t>1140601214</t>
  </si>
  <si>
    <t>Доходы от продажи земельных участков, государственная собственность на которые не разграничена и которые расположены в границах муниципальных округов</t>
  </si>
  <si>
    <t>1160108301</t>
  </si>
  <si>
    <t>2021500114</t>
  </si>
  <si>
    <t>Дотации бюджетам муниципальных округов на выравнивание бюджетной обеспеченности из бюджета субъекта Российской Федерации</t>
  </si>
  <si>
    <t>2022021614</t>
  </si>
  <si>
    <t>2022530414</t>
  </si>
  <si>
    <t>Субсидии бюджетам муниципальных округов на организацию бесплатного горячего питания обучающихся, получающих начальное общее образование в государственных и муниципальных образовательных организациях</t>
  </si>
  <si>
    <t>Субсидии на подготовку документов территориального планирования, градостроительного зонирования</t>
  </si>
  <si>
    <t>Прочие субсидии бюджетам муниципальных округов</t>
  </si>
  <si>
    <t>2022999914</t>
  </si>
  <si>
    <t>9296</t>
  </si>
  <si>
    <t>2023002114</t>
  </si>
  <si>
    <t>Субвенции бюджетам муниципальных округов на ежемесячное денежное вознаграждение за классное руководство</t>
  </si>
  <si>
    <t>Субвенции бюджетам муниципальных округов на выполнение передаваемых полномочий субъектов Российской Федерации</t>
  </si>
  <si>
    <t>2023002414</t>
  </si>
  <si>
    <t>2023002914</t>
  </si>
  <si>
    <t>2023508214</t>
  </si>
  <si>
    <t>2023512014</t>
  </si>
  <si>
    <t>Субвенции бюджетам муниципальных округов на осуществление полномочий по составлению (изменению) списков кандидатов в присяжные заседатели федеральных судов общей юрисдикции в Российской Федерации</t>
  </si>
  <si>
    <t>Субвенции бюджетам муниципальных округов на компенсацию части платы, взимаемой с родителей (законных представителей) за присмотр и уход за детьми, посещающими образовательные организации, реализующие образовательные программы дошкольного образования</t>
  </si>
  <si>
    <t>Прочие межбюджетные трансферты, передаваемые бюджетам муниципальных округов</t>
  </si>
  <si>
    <t>2024530314</t>
  </si>
  <si>
    <t>2024999914</t>
  </si>
  <si>
    <t xml:space="preserve"> Межбюджетные трансферты, передаваемые бюджетам муниципальных округов на ежемесячное денежное вознаграждение за классное руководство педагогическим работникам государственных и муниципальных образовательных организаций, реализующих образовательные программы начального общего образования, образовательные программы основного общего образования, образовательные программы среднего общего образования</t>
  </si>
  <si>
    <t>Межбюджетные трансферты, передаваемые бюджетам муниципальных округов на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t>
  </si>
  <si>
    <t>2024517914</t>
  </si>
  <si>
    <t xml:space="preserve">Субсидии на обеспечение мер, направленных на привлечение жителей области к регулярным занятиям физической культурой и спортом </t>
  </si>
  <si>
    <t>Субвенции бюджетам муниципальных округов на обеспечение детей-сирот и детей, оставшихся без попечения родителей, лиц из числа детей-сирот и детей, оставшихся без попечения родителей, жилыми помещениями</t>
  </si>
  <si>
    <t>1140204314</t>
  </si>
  <si>
    <t xml:space="preserve">  Субвенции на обеспечение жилыми помещениями детей-сирот и детей, оставшихся без попечения родителей, лиц из числа детей сирот и детей, оставшихся без попечения родителей, по договорам найма специализированных жилых помещений</t>
  </si>
  <si>
    <t>9119</t>
  </si>
  <si>
    <t xml:space="preserve">Субвенции бюджетам муниципальных округов на осуществление первичного воинского учета органами местного самоуправления поселений, муниципальных и городских округов
</t>
  </si>
  <si>
    <t>2023511814</t>
  </si>
  <si>
    <t>Иные межбюджетные трансферты на реализацию мероприятий в рамках комплекса процессных мероприятий "Активная политика занятости населения и социальная поддержка безработных граждан"</t>
  </si>
  <si>
    <t xml:space="preserve">  Доходы от уплаты акцизов на дизельное топливо,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t>
  </si>
  <si>
    <t>9304</t>
  </si>
  <si>
    <t>Иные межбюджетные трансферты на создание условий для осуществления организации бесплатной перевозки обучающихся в муниципальных образовательных организациях, реализующих основные образовательные программы, между поселениями до образовательной организации и обратно.</t>
  </si>
  <si>
    <t>410</t>
  </si>
  <si>
    <t xml:space="preserve"> Субсидии на софинансирование мероприятий по проведению ремонта групповых резервуарных установок сжиженных углеводородных газов</t>
  </si>
  <si>
    <t>9249</t>
  </si>
  <si>
    <t>Приложение 1</t>
  </si>
  <si>
    <t>Субсидии бюджетам муниципальных округов на реализацию программ формирования современной городской среды</t>
  </si>
  <si>
    <t>2022555514</t>
  </si>
  <si>
    <t>Субсидии на строительство, реконструкцию, капитальный ремонт и техническое перевооружение объектов коммунальной инфраструктуры</t>
  </si>
  <si>
    <t>9306</t>
  </si>
  <si>
    <t xml:space="preserve"> Субвенции, предоставляемые местным бюджетам из областного бюджета для осуществления органами местного самоуправления отдельных государственных полномочий на государственную регистрацию актов гражданского состояния, за счет средств областного бюджета</t>
  </si>
  <si>
    <t>9316</t>
  </si>
  <si>
    <t xml:space="preserve"> Субвенции бюджетам муниципальных округов на государственную регистрацию актов гражданского состояния</t>
  </si>
  <si>
    <t>2023593014</t>
  </si>
  <si>
    <t>Межбюджетные трансферты, передаваемые бюджетам муниципальных округов на обеспечение выплат ежемесячного денежного вознаграждения советникам директоров по воспитанию и взаимодействию с детскими общественными объединениями государственных общеобразовательных организаций, профессиональных образовательных организаций субъектов Российской Федерации, г. Байконура и федеральной территории "Сириус", муниципальных общеобразовательных организаций и профессиональных образовательных организаций</t>
  </si>
  <si>
    <t>2024505014</t>
  </si>
  <si>
    <t>9318</t>
  </si>
  <si>
    <t>Субсидии муниципальным образованиям на осуществление дорожной деятельности</t>
  </si>
  <si>
    <t>2022551914</t>
  </si>
  <si>
    <t>9321</t>
  </si>
  <si>
    <t>Субсидии на разработку проектов для участия во Всероссийском конкурсе лучших проектов создания комфортной городской среды</t>
  </si>
  <si>
    <t>1110304014</t>
  </si>
  <si>
    <t>Проценты, полученные от предоставления бюджетных кредитов внутри страны за счет средств бюджетов муниципальных округов</t>
  </si>
  <si>
    <t>Доходы от перечисления части прибыли, остающейся после уплаты налогов и иных обязательных платежей муниципальных унитарных предприятий, созданных муниципальными округами</t>
  </si>
  <si>
    <t>1110701414</t>
  </si>
  <si>
    <t>9202</t>
  </si>
  <si>
    <t>Резервный фонд Правительства Псковской области</t>
  </si>
  <si>
    <t xml:space="preserve"> Дотации бюджетам муниципальных округов на поддержку мер по обеспечению сбалансированности бюджетов</t>
  </si>
  <si>
    <t>ДОХОДЫ ОТ ОКАЗАНИЯ ПЛАТНЫХ УСЛУГ И КОМПЕНСАЦИИ ЗАТРАТ ГОСУДАРСТВА</t>
  </si>
  <si>
    <t>2021500214</t>
  </si>
  <si>
    <t>Субсидии на капитальный ремонт и ремонт дворовых территорий многоквартирных домов, проездов к дворовым территориям многоквартирных домов населенных пунктов области</t>
  </si>
  <si>
    <t>9273</t>
  </si>
  <si>
    <t xml:space="preserve">Налог, взимаемый с налогоплательщиков, выбравших в качестве объекта налогообложения доходы
</t>
  </si>
  <si>
    <t>1050101101</t>
  </si>
  <si>
    <t>9322</t>
  </si>
  <si>
    <t xml:space="preserve">  Субсидии на развитие институтов территориального общественного самоуправления и поддержку проектов местных инициатив</t>
  </si>
  <si>
    <t>9192</t>
  </si>
  <si>
    <t>в бюджет муниципального образования "Опочецкий муниципальный округ Псковской области"  на 2025 год и плановый период 2026 и 2027 годов</t>
  </si>
  <si>
    <t>Субсидии на приобретение служебного жилья для педагогических работников муниципальных образовательных организаций</t>
  </si>
  <si>
    <t>2022007714</t>
  </si>
  <si>
    <t>9302</t>
  </si>
  <si>
    <t>9253</t>
  </si>
  <si>
    <t xml:space="preserve">    Плата по соглашениям об установлении сервитута, заключенным органами местного самоуправления муниципальных округов, государственными или муниципальными предприятиями либо государственными или муниципальными учреждениями в отношении земельных участков, государственная собственность на которые не разграничена и которые расположены в границах муниципальных округов</t>
  </si>
  <si>
    <t>1110531214</t>
  </si>
  <si>
    <t>Доходы от продажи квартир, находящихся в собственности муниципальных округов</t>
  </si>
  <si>
    <t>1140104014</t>
  </si>
  <si>
    <t xml:space="preserve"> Плата за увеличение площади земельных участков, находящихся в частной собственности, в результате перераспределения таких земельных участков и земель (или) земельных участков, государственная собственность на которые не разграничена и которые расположены в границах муниципальных округов</t>
  </si>
  <si>
    <t>1140631214</t>
  </si>
  <si>
    <t xml:space="preserve">  Административные штрафы, установленные главой 19 Кодекса Российской Федерации об административных правонарушениях, за административные правонарушения против порядка управления, налагаемые мировыми судьями, комиссиями по делам несовершеннолетних и защите их прав</t>
  </si>
  <si>
    <t>1160119301</t>
  </si>
  <si>
    <t>1160120301</t>
  </si>
  <si>
    <t>1160701014</t>
  </si>
  <si>
    <t xml:space="preserve"> Иные штрафы, неустойки, пени, уплаченные в соответствии с законом или договором в случае неисполнения или ненадлежащего исполнения обязательств перед муниципальным органом, (муниципальным казенным учреждением) муниципального округа</t>
  </si>
  <si>
    <t>1160709014</t>
  </si>
  <si>
    <t>ПРОЧИЕ НЕНАЛОГОВЫЕ ДОХОДЫ</t>
  </si>
  <si>
    <t>1170000000</t>
  </si>
  <si>
    <t>Прочие неналоговые доходы бюджетов муниципальных округов</t>
  </si>
  <si>
    <t>1170504014</t>
  </si>
  <si>
    <t>180</t>
  </si>
  <si>
    <t xml:space="preserve"> ДОХОДЫ БЮДЖЕТОВ БЮДЖЕТНОЙ СИСТЕМЫ РОССИЙСКОЙ ФЕДЕРАЦИИ ОТ ВОЗВРАТА ОСТАТКОВ СУБСИДИЙ, СУБВЕНЦИЙ И ИНЫХ МЕЖБЮДЖЕТНЫХ ТРАНСФЕРТОВ, ИМЕЮЩИХ ЦЕЛЕВОЕ НАЗНАЧЕНИЕ, ПРОШЛЫХ ЛЕТ</t>
  </si>
  <si>
    <t>2180000000</t>
  </si>
  <si>
    <t xml:space="preserve"> Доходы бюджетов муниципальных округов от возврата бюджетными учреждениями остатков субсидий прошлых лет</t>
  </si>
  <si>
    <t>2180401014</t>
  </si>
  <si>
    <t xml:space="preserve"> Иные межбюджетные трансферты на поощрение муниципальных управленческих команд за достижение показателей деятельности органов исполнительной власти Псковской области</t>
  </si>
  <si>
    <t>1161105001</t>
  </si>
  <si>
    <t xml:space="preserve"> Субсидии бюджетам муниципальных образований на обеспечение мероприятий по переселению граждан из аварийного жилищного фонда, в том числе переселению граждан из аварийного жилищного фонда с учетом необходимости развития малоэтажного жилищного строительства, за счет средств бюджетов</t>
  </si>
  <si>
    <t>2022030214</t>
  </si>
  <si>
    <t>Субсидии на обеспечение мероприятий по переселению граждан из аварийного жилищного фонда за счет средств областного бюджета, высвобождаемых в результате списания задолженности по бюджетным кредитам</t>
  </si>
  <si>
    <t>9335</t>
  </si>
  <si>
    <t>Субсидии на подготовку документов территориального планирования и градостроительного зонирования ( в том числе изменений) муниципальных образований образований области в сфере жилищно-коммунального хозяйства</t>
  </si>
  <si>
    <t>Субсидии бюджетам муниципальных округов на обеспечение мероприятий по переселению граждан из аварийного жилищного фонда, в том числе переселению граждан из аварийного жилищного фонда с учетом необходимости развития малоэтажного жилищного строительства, за счет средств, поступивших от публично-правовой компании "Фонд развития территорий"</t>
  </si>
  <si>
    <t>2022029914</t>
  </si>
  <si>
    <t>Дотации (гранты) бюджетам муниципальных округов за достижение показателей деятельности органов местного самоуправления</t>
  </si>
  <si>
    <t>2021654914</t>
  </si>
  <si>
    <t>1010202001</t>
  </si>
  <si>
    <t>1010202101</t>
  </si>
  <si>
    <t>1010203001</t>
  </si>
  <si>
    <t>1010204001</t>
  </si>
  <si>
    <t>1010205001</t>
  </si>
  <si>
    <t>1010208001</t>
  </si>
  <si>
    <t>1010213001</t>
  </si>
  <si>
    <t>1030224101</t>
  </si>
  <si>
    <t>Доходы от уплаты акцизов на моторные масла для дизельных и (или) карбюраторных (инжекторных) двигателей,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t>
  </si>
  <si>
    <t xml:space="preserve">Единый налог на вмененный доход для отдельных видов деятельности
</t>
  </si>
  <si>
    <t>1050201002</t>
  </si>
  <si>
    <t>Доходы от реализации иного имущества, находящегося в собственности муниципальных округов (за исключением имущества муниципальных бюджетных и автономных учреждений, а также имущества муниципальных унитарных предприятий, в том числе казенных), в части реализации материальных запасов по указанному имуществу</t>
  </si>
  <si>
    <t>440</t>
  </si>
  <si>
    <t>1160108401</t>
  </si>
  <si>
    <t>Административные штрафы, установленные главой 8 Кодекса Российской Федерации об административных правонарушениях, за административные правонарушения в области охраны окружающей среды, природопользования и обращения с животными, выявленные должностными лицами органов муниципального контроля</t>
  </si>
  <si>
    <t>исполнение 2025 год</t>
  </si>
  <si>
    <t xml:space="preserve">  Налог на доходы физических лиц в отношении доходов от долевого участия в организации, полученных физическим лицом - налоговым резидентом Российской Федерации в виде дивидендов (в части суммы налога, превышающей 650 тысяч рублей за налоговые периоды до 1 января 2025 года, а также в части суммы налога, превышающей 312 тысяч рублей за налоговые периоды после 1 января 2025 года)</t>
  </si>
  <si>
    <t>1010214001</t>
  </si>
  <si>
    <t xml:space="preserve"> Налог на доходы физических лиц в части суммы налога, превышающей 3 402 тысячи рублей, относящейся к части налоговой базы, превышающей 20 миллионов рублей и составляющей не более 50 миллионов рублей (за исключением налога на доходы физических лиц в отношении доходов, указанных в абзаце тридцать девятом статьи 50 Бюджетного кодекса Российской Федерации, налога на доходы физических лиц в части суммы налога, превышающей 312 тысяч рублей, относящейся к сумме налоговых баз, указанных в пункте 6 статьи 210 Налогового кодекса Российской Федерации, превышающей 2,4 миллиона рублей (за исключением налога на доходы физических лиц в отношении доходов, указанных в абзацах тридцать пятом и тридцать шестом статьи 50 Бюджетного кодекса Российской Федерации), а также налога на доходы физических лиц в отношении доходов физических лиц, не являющихся налоговыми резидентами Российской Федерации, указанных в абзаце девятом пункта 3 статьи 224 Налогового кодекса Российской Федерации, в части суммы налога, превышающей 312 тысяч рублей, относящейся к части налоговой базы, превышающей 2,4 миллиона рублей)</t>
  </si>
  <si>
    <t xml:space="preserve"> 1010216001</t>
  </si>
  <si>
    <t xml:space="preserve"> Налог на доходы физических лиц в части суммы налога, относящейся к налоговой базе, указанной в пункте 6.2 статьи 210 Налогового кодекса Российской Федерации, не превышающей 5 миллионов рублей</t>
  </si>
  <si>
    <t>1010221001</t>
  </si>
  <si>
    <t>Доходы от уплаты акцизов на прямогонный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t>
  </si>
  <si>
    <t xml:space="preserve">  Налог, взимаемый с налогоплательщиков, выбравших в качестве объекта налогообложения доходы, уменьшенные на величину расходов (за налоговые периоды, истекшие до 1 января 2011 года)</t>
  </si>
  <si>
    <t>1050102201</t>
  </si>
  <si>
    <t xml:space="preserve"> Доходы, получаемые в виде арендной платы, а также средства от продажи права на заключение договоров аренды за земли, находящиеся в собственности муниципальных округов (за исключением земельных участков муниципальных бюджетных и автономных учреждений)</t>
  </si>
  <si>
    <t>1110502414</t>
  </si>
  <si>
    <t xml:space="preserve"> Административные штрафы, установленные главой 6 Кодекса Российской Федерации об административных правонарушениях, за административные правонарушения, посягающие на здоровье, санитарно-эпидемиологическое благополучие населения и общественную нравственность, налагаемые мировыми судьями, комиссиями по делам несовершеннолетних и защите их прав</t>
  </si>
  <si>
    <t>1160106301</t>
  </si>
  <si>
    <t xml:space="preserve">  Административные штрафы, установленные главой 6 Кодекса Российской Федерации об административных правонарушениях, за административные правонарушения, посягающие на здоровье, санитарно-эпидемиологическое благополучие населения и общественную нравственность, выявленные должностными лицами органов муниципального контроля</t>
  </si>
  <si>
    <t>1160106401</t>
  </si>
  <si>
    <t xml:space="preserve">  Административные штрафы, установленные главой 14 Кодекса Российской Федерации об административных правонарушениях, за административные правонарушения в области предпринимательской деятельности и деятельности саморегулируемых организаций, налагаемые мировыми судьями, комиссиями по делам несовершеннолетних и защите их прав</t>
  </si>
  <si>
    <t>1160114301</t>
  </si>
  <si>
    <t xml:space="preserve">  Административные штрафы, установленные главой 17 Кодекса Российской Федерации об административных правонарушениях, за административные правонарушения, посягающие на институты государственной власти, налагаемые мировыми судьями, комиссиями по делам несовершеннолетних и защите их прав</t>
  </si>
  <si>
    <t>1160117301</t>
  </si>
  <si>
    <t xml:space="preserve">  Доходы от денежных взысканий (штрафов), поступающие в счет погашения задолженности, образовавшейся до 1 января 2020 года, подлежащие зачислению в федеральный бюджет и бюджет муниципального образования по нормативам, действовавшим в 2019 году</t>
  </si>
  <si>
    <t>1161012901</t>
  </si>
  <si>
    <t>ВОЗВРАТ ОСТАТКОВ СУБСИДИЙ, СУБВЕНЦИЙ И ИНЫХ МЕЖБЮДЖЕТНЫХ ТРАНСФЕРТОВ, ИМЕЮЩИХ ЦЕЛЕВОЕ НАЗНАЧЕНИЕ, ПРОШЛЫХ ЛЕТ</t>
  </si>
  <si>
    <t>2190000000</t>
  </si>
  <si>
    <t xml:space="preserve"> Возврат остатков субсидий на обновление материально-технической базы для организации учебно-исследовательской, научно-практической, творческой деятельности, занятий физической культурой и спортом в образовательных организациях из бюджетов муниципальных округов</t>
  </si>
  <si>
    <t>2192509814</t>
  </si>
  <si>
    <t xml:space="preserve">  Возврат остатков субсидий на обеспечение развития и укрепления материально-технической базы домов культуры в населенных пунктах с числом жителей до 50 тысяч человек из бюджетов муниципальных округов</t>
  </si>
  <si>
    <t>2192546714</t>
  </si>
  <si>
    <t xml:space="preserve">  Возврат прочих остатков субсидий, субвенций и иных межбюджетных трансфертов, имеющих целевое назначение, прошлых лет из бюджетов муниципальных округов</t>
  </si>
  <si>
    <t xml:space="preserve"> 2196001014</t>
  </si>
  <si>
    <t xml:space="preserve">     Налог на доходы физических лиц с доходов, источником которых является налоговый агент, за исключением доходов, в отношении которых исчисление и уплата налога осуществляются в соответствии со статьями 227, 227.1 и 228 Налогового кодекса Российской Федерации, а также доходов от долевого участия в организации, полученных физическим лицом - налоговым резидентом Российской Федерации в виде дивидендов (в части суммы налога, не превышающей 650 тысяч рублей за налоговые периоды до 1 января 2025 года, а также в части суммы налога, не превышающей 312 тысяч рублей за налоговые периоды после 1 января 2025 года), а также налог на доходы физических лиц в отношении доходов от долевого участия в организации, полученных физическим лицом, не являющимся налоговым резидентом Российской Федерации, в виде дивидендов</t>
  </si>
  <si>
    <t xml:space="preserve">  Налог на доходы физических лиц с доходов, полученных от осуществления деятельности физическими лицами, зарегистрированными в качестве индивидуальных предпринимателей, нотариусов, занимающихся частной практикой, адвокатов, учредивших адвокатские кабинеты, и других лиц, занимающихся частной практикой в соответствии со статьей 227 Налогового кодекса Российской Федерации (в части суммы налога, не превышающей 650 тысяч рублей за налоговые периоды до 1 января 2025 года, а также в части суммы налога, не превышающей 312 тысяч рублей за налоговые периоды после 1 января 2025 года)</t>
  </si>
  <si>
    <t xml:space="preserve"> Налог на доходы физических лиц с доходов, полученных от осуществления деятельности физическими лицами, зарегистрированными в качестве индивидуальных предпринимателей, нотариусов, занимающихся частной практикой, адвокатов, учредивших адвокатские кабинеты, и других лиц, занимающихся частной практикой в соответствии со статьей 227 Налогового кодекса Российской Федерации (в части суммы налога, превышающей 312 тысяч рублей, относящейся к части налоговой базы, превышающей 2,4 миллиона рублей и составляющей не более 5 миллионов рублей)</t>
  </si>
  <si>
    <t xml:space="preserve">  Налог на доходы физических лиц с доходов, полученных физическими лицами в соответствии со статьей 228 Налогового кодекса Российской Федерации (за исключением доходов от долевого участия в организации, полученных физическим лицом - налоговым резидентом Российской Федерации в виде дивидендов) (в части суммы налога, не превышающей 650 тысяч рублей за налоговые периоды до 1 января 2025 года, а также в части суммы налога, не превышающей 312 тысяч рублей за налоговые периоды после 1 января 2025 года)</t>
  </si>
  <si>
    <t xml:space="preserve"> Налог на доходы физических лиц в виде фиксированных авансовых платежей с доходов, полученных физическими лицами, являющимися иностранными гражданами, осуществляющими трудовую деятельность по найму на основании патента в соответствии со статьей 227.1 Налогового кодекса Российской Федерации</t>
  </si>
  <si>
    <t xml:space="preserve">  Налог на доходы физических лиц с сумм прибыли контролируемой иностранной компании, полученной физическими лицами, признаваемыми контролирующими лицами этой компании, за исключением уплачиваемого в связи с переходом на особый порядок уплаты на основании подачи в налоговый орган соответствующего уведомления (в части суммы налога, не превышающей 650 тысяч рублей за налоговые периоды до 1 января 2025 года, а также в части суммы налога, не превышающей 312 тысяч рублей за налоговые периоды после 1 января 2025 года)</t>
  </si>
  <si>
    <t xml:space="preserve">  Налог на доходы физических лиц в части суммы налога, превышающей 650 000 рублей, относящейся к части налоговой базы, превышающей 5 000 000 рублей (за исключением налога на доходы физических лиц с сумм прибыли контролируемой иностранной компании, в том числе фиксированной прибыли контролируемой иностранной компании, а также налога на доходы физических лиц в отношении доходов от долевого участия в организации, полученных физическим лицом - налоговым резидентом Российской Федерации в виде дивидендов) за налоговые периоды до 1 января 2025 года, а также налог на доходы физических лиц в части суммы налога, превышающей 312 тысяч рублей, относящейся к части налоговой базы, превышающей 2,4 миллиона рублей и составляющей не более 5 миллионов рублей (за исключением налога на доходы физических лиц в отношении доходов, указанных в абзаце тридцать девятом статьи 50 Бюджетного кодекса Российской Федерации, налога на доходы физических лиц в части суммы налога, превышающей 312 тысяч рублей, относящейся к сумме налоговых баз, указанных в пункте 6 статьи 210 Налогового кодекса Российской Федерации, превышающей 2,4 миллиона рублей (за исключением налога на доходы физических лиц в отношении доходов, указанных в абзацах тридцать пятом и тридцать шестом статьи 50 Бюджетного кодекса Российской Федерации), а также налога на доходы физических лиц в отношении доходов физических лиц, не являющихся налоговыми резидентами Российской Федерации, указанных в абзаце девятом пункта 3 статьи 224 Налогового кодекса Российской Федерации, в части суммы налога, превышающей 312 тысяч рублей, относящейся к части налоговой базы, превышающей 2,4 миллиона рублей) за налоговые периоды после 1 января 2025 года</t>
  </si>
  <si>
    <t xml:space="preserve">  Налог на доходы физических лиц в отношении доходов от долевого участия в организации, полученных физическим лицом - налоговым резидентом Российской Федерации в виде дивидендов (в части суммы налога, не превышающей 650 тысяч рублей за налоговые периоды до 1 января 2025 года, а также в части суммы налога, не превышающей 312 тысяч рублей за налоговые периоды после 1 января 2025 года)</t>
  </si>
  <si>
    <t xml:space="preserve">     НАЛОГИ НА ИМУЩЕСТВО
</t>
  </si>
  <si>
    <t>1030226101</t>
  </si>
  <si>
    <t xml:space="preserve"> Административные штрафы, установленные главой 8 Кодекса Российской Федерации об административных правонарушениях, за административные правонарушения в области охраны окружающей среды, природопользования и обращения с животными, налагаемые мировыми судьями, комиссиями по делам несовершеннолетних и защите их прав</t>
  </si>
  <si>
    <t xml:space="preserve">  Административные штрафы, установленные главой 20 Кодекса Российской Федерации об административных правонарушениях, за административные правонарушения, посягающие на общественный порядок и общественную безопасность, налагаемые мировыми судьями, комиссиями по делам несовершеннолетних и защите их прав</t>
  </si>
  <si>
    <t xml:space="preserve"> Штрафы, неустойки, пени, уплаченные в случае просрочки исполнения поставщиком (подрядчиком, исполнителем) обязательств, предусмотренных муниципальным контрактом, заключенным муниципальным органом, казенным учреждением муниципального округа</t>
  </si>
  <si>
    <t xml:space="preserve">  Платежи по искам о возмещении вреда, причиненного окружающей среде, а также платежи, уплачиваемые при добровольном возмещении вреда, причиненного окружающей среде (за исключением вреда, причиненного окружающей среде на особо охраняемых природных территориях, вреда, причиненного водным объектам, водным биологическим ресурсам, атмосферному воздуху, почвам, недрам, объектам животного мира, занесенным в Красную книгу Российской Федерации, а также иным объектам животного мира, не относящимся к объектам охоты и рыболовства и среде их обитания), подлежащие зачислению в бюджет муниципального образования</t>
  </si>
  <si>
    <t xml:space="preserve">Субсидии бюджетам муниципальных округов на поддержку отрасли культуры
</t>
  </si>
  <si>
    <t>к решению 20-ой сессии Собрания депутатов  Опочецкого муниципального округа первого созыва от 30.04.2026 года № 213 "Об утверждение отчета об исполнении бюджета муниципального образования  "Опочецкий муниципальный окру Псковской области" за 2025 год</t>
  </si>
</sst>
</file>

<file path=xl/styles.xml><?xml version="1.0" encoding="utf-8"?>
<styleSheet xmlns="http://schemas.openxmlformats.org/spreadsheetml/2006/main" xmlns:mc="http://schemas.openxmlformats.org/markup-compatibility/2006" xmlns:x14ac="http://schemas.microsoft.com/office/spreadsheetml/2009/9/ac" mc:Ignorable="x14ac">
  <numFmts count="1">
    <numFmt numFmtId="164" formatCode="000000"/>
  </numFmts>
  <fonts count="15" x14ac:knownFonts="1">
    <font>
      <sz val="10"/>
      <name val="Arial Cyr"/>
      <charset val="204"/>
    </font>
    <font>
      <sz val="8"/>
      <name val="Times New Roman"/>
      <family val="1"/>
      <charset val="204"/>
    </font>
    <font>
      <sz val="10"/>
      <name val="Times New Roman"/>
      <family val="1"/>
      <charset val="204"/>
    </font>
    <font>
      <sz val="12"/>
      <name val="Times New Roman"/>
      <family val="1"/>
      <charset val="204"/>
    </font>
    <font>
      <b/>
      <sz val="12"/>
      <name val="Times New Roman"/>
      <family val="1"/>
      <charset val="204"/>
    </font>
    <font>
      <sz val="10"/>
      <color indexed="8"/>
      <name val="Times New Roman"/>
      <family val="1"/>
      <charset val="204"/>
    </font>
    <font>
      <b/>
      <sz val="10"/>
      <color indexed="8"/>
      <name val="Times New Roman"/>
      <family val="1"/>
      <charset val="204"/>
    </font>
    <font>
      <sz val="10"/>
      <name val="Arial Cyr"/>
      <charset val="204"/>
    </font>
    <font>
      <b/>
      <sz val="10"/>
      <name val="Times New Roman"/>
      <family val="1"/>
      <charset val="204"/>
    </font>
    <font>
      <b/>
      <sz val="10"/>
      <name val="Arial Cyr"/>
      <charset val="204"/>
    </font>
    <font>
      <sz val="11"/>
      <name val="Times New Roman"/>
      <family val="1"/>
      <charset val="204"/>
    </font>
    <font>
      <sz val="10"/>
      <color indexed="8"/>
      <name val="Arial Cyr"/>
    </font>
    <font>
      <sz val="10"/>
      <color rgb="FF000000"/>
      <name val="Arial Cyr"/>
    </font>
    <font>
      <b/>
      <sz val="10"/>
      <color rgb="FF000000"/>
      <name val="Arial Cyr"/>
    </font>
    <font>
      <sz val="10"/>
      <color rgb="FF000000"/>
      <name val="Times New Roman"/>
      <family val="1"/>
      <charset val="204"/>
    </font>
  </fonts>
  <fills count="3">
    <fill>
      <patternFill patternType="none"/>
    </fill>
    <fill>
      <patternFill patternType="gray125"/>
    </fill>
    <fill>
      <patternFill patternType="solid">
        <fgColor rgb="FFFFFF99"/>
      </patternFill>
    </fill>
  </fills>
  <borders count="15">
    <border>
      <left/>
      <right/>
      <top/>
      <bottom/>
      <diagonal/>
    </border>
    <border>
      <left style="thin">
        <color indexed="8"/>
      </left>
      <right/>
      <top style="thin">
        <color indexed="8"/>
      </top>
      <bottom style="thin">
        <color indexed="8"/>
      </bottom>
      <diagonal/>
    </border>
    <border>
      <left/>
      <right/>
      <top style="thin">
        <color indexed="8"/>
      </top>
      <bottom style="thin">
        <color indexed="8"/>
      </bottom>
      <diagonal/>
    </border>
    <border>
      <left/>
      <right style="thin">
        <color indexed="8"/>
      </right>
      <top style="thin">
        <color indexed="8"/>
      </top>
      <bottom style="thin">
        <color indexed="8"/>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
      <left style="thin">
        <color indexed="64"/>
      </left>
      <right style="thin">
        <color indexed="64"/>
      </right>
      <top/>
      <bottom style="thin">
        <color indexed="64"/>
      </bottom>
      <diagonal/>
    </border>
    <border>
      <left style="thin">
        <color rgb="FF000000"/>
      </left>
      <right/>
      <top style="thin">
        <color rgb="FF000000"/>
      </top>
      <bottom style="thin">
        <color rgb="FF000000"/>
      </bottom>
      <diagonal/>
    </border>
    <border>
      <left/>
      <right/>
      <top style="thin">
        <color rgb="FF000000"/>
      </top>
      <bottom style="thin">
        <color rgb="FF000000"/>
      </bottom>
      <diagonal/>
    </border>
    <border>
      <left style="thin">
        <color rgb="FF000000"/>
      </left>
      <right style="thin">
        <color rgb="FF000000"/>
      </right>
      <top style="thin">
        <color rgb="FF000000"/>
      </top>
      <bottom style="thin">
        <color rgb="FF000000"/>
      </bottom>
      <diagonal/>
    </border>
  </borders>
  <cellStyleXfs count="8">
    <xf numFmtId="0" fontId="0" fillId="0" borderId="0"/>
    <xf numFmtId="1" fontId="12" fillId="0" borderId="12">
      <alignment horizontal="center" vertical="top" shrinkToFit="1"/>
    </xf>
    <xf numFmtId="1" fontId="12" fillId="0" borderId="13">
      <alignment horizontal="center" vertical="top" shrinkToFit="1"/>
    </xf>
    <xf numFmtId="49" fontId="11" fillId="0" borderId="1">
      <alignment horizontal="center" vertical="top" shrinkToFit="1"/>
    </xf>
    <xf numFmtId="49" fontId="11" fillId="0" borderId="2">
      <alignment horizontal="center" vertical="top" shrinkToFit="1"/>
    </xf>
    <xf numFmtId="49" fontId="11" fillId="0" borderId="3">
      <alignment horizontal="center" vertical="top" shrinkToFit="1"/>
    </xf>
    <xf numFmtId="4" fontId="13" fillId="2" borderId="14">
      <alignment horizontal="right" vertical="top" shrinkToFit="1"/>
    </xf>
    <xf numFmtId="0" fontId="14" fillId="0" borderId="0">
      <alignment vertical="top" wrapText="1"/>
    </xf>
  </cellStyleXfs>
  <cellXfs count="60">
    <xf numFmtId="0" fontId="0" fillId="0" borderId="0" xfId="0"/>
    <xf numFmtId="49" fontId="5" fillId="0" borderId="4" xfId="0" applyNumberFormat="1" applyFont="1" applyFill="1" applyBorder="1" applyAlignment="1">
      <alignment horizontal="center" vertical="top" shrinkToFit="1"/>
    </xf>
    <xf numFmtId="49" fontId="5" fillId="0" borderId="5" xfId="0" applyNumberFormat="1" applyFont="1" applyFill="1" applyBorder="1" applyAlignment="1">
      <alignment horizontal="center" vertical="top" shrinkToFit="1"/>
    </xf>
    <xf numFmtId="0" fontId="5" fillId="0" borderId="6" xfId="0" applyFont="1" applyFill="1" applyBorder="1" applyAlignment="1">
      <alignment vertical="top" wrapText="1"/>
    </xf>
    <xf numFmtId="49" fontId="5" fillId="0" borderId="7" xfId="0" applyNumberFormat="1" applyFont="1" applyFill="1" applyBorder="1" applyAlignment="1">
      <alignment horizontal="center" vertical="top" shrinkToFit="1"/>
    </xf>
    <xf numFmtId="0" fontId="7" fillId="0" borderId="0" xfId="0" applyFont="1"/>
    <xf numFmtId="0" fontId="9" fillId="0" borderId="0" xfId="0" applyFont="1"/>
    <xf numFmtId="0" fontId="2" fillId="0" borderId="6" xfId="0" applyFont="1" applyFill="1" applyBorder="1" applyAlignment="1">
      <alignment horizontal="left" vertical="top" wrapText="1" indent="2"/>
    </xf>
    <xf numFmtId="0" fontId="2" fillId="0" borderId="0" xfId="0" applyFont="1"/>
    <xf numFmtId="0" fontId="5" fillId="0" borderId="7" xfId="0" applyFont="1" applyFill="1" applyBorder="1" applyAlignment="1">
      <alignment vertical="top" wrapText="1"/>
    </xf>
    <xf numFmtId="0" fontId="2" fillId="0" borderId="6" xfId="0" applyFont="1" applyFill="1" applyBorder="1" applyAlignment="1">
      <alignment vertical="top" wrapText="1"/>
    </xf>
    <xf numFmtId="0" fontId="6" fillId="0" borderId="6" xfId="0" applyFont="1" applyFill="1" applyBorder="1" applyAlignment="1">
      <alignment horizontal="left" vertical="top" wrapText="1" indent="2"/>
    </xf>
    <xf numFmtId="49" fontId="6" fillId="0" borderId="7" xfId="0" applyNumberFormat="1" applyFont="1" applyFill="1" applyBorder="1" applyAlignment="1">
      <alignment horizontal="center" vertical="top" shrinkToFit="1"/>
    </xf>
    <xf numFmtId="49" fontId="6" fillId="0" borderId="4" xfId="0" applyNumberFormat="1" applyFont="1" applyFill="1" applyBorder="1" applyAlignment="1">
      <alignment horizontal="center" vertical="top" shrinkToFit="1"/>
    </xf>
    <xf numFmtId="49" fontId="6" fillId="0" borderId="5" xfId="0" applyNumberFormat="1" applyFont="1" applyFill="1" applyBorder="1" applyAlignment="1">
      <alignment horizontal="center" vertical="top" shrinkToFit="1"/>
    </xf>
    <xf numFmtId="4" fontId="2" fillId="0" borderId="6" xfId="0" applyNumberFormat="1" applyFont="1" applyFill="1" applyBorder="1" applyAlignment="1">
      <alignment horizontal="right" vertical="top" shrinkToFit="1"/>
    </xf>
    <xf numFmtId="0" fontId="5" fillId="0" borderId="6" xfId="0" applyFont="1" applyFill="1" applyBorder="1" applyAlignment="1">
      <alignment horizontal="left" vertical="top" wrapText="1" indent="2"/>
    </xf>
    <xf numFmtId="0" fontId="1" fillId="0" borderId="0" xfId="0" applyFont="1" applyFill="1"/>
    <xf numFmtId="0" fontId="1" fillId="0" borderId="0" xfId="0" applyFont="1" applyFill="1" applyAlignment="1">
      <alignment wrapText="1"/>
    </xf>
    <xf numFmtId="0" fontId="3" fillId="0" borderId="0" xfId="0" applyFont="1" applyFill="1" applyAlignment="1">
      <alignment wrapText="1"/>
    </xf>
    <xf numFmtId="0" fontId="2" fillId="0" borderId="0" xfId="0" applyNumberFormat="1" applyFont="1" applyFill="1" applyAlignment="1">
      <alignment wrapText="1"/>
    </xf>
    <xf numFmtId="0" fontId="7" fillId="0" borderId="0" xfId="0" applyFont="1" applyFill="1" applyBorder="1"/>
    <xf numFmtId="0" fontId="2" fillId="0" borderId="0" xfId="0" applyFont="1" applyFill="1" applyBorder="1"/>
    <xf numFmtId="0" fontId="2" fillId="0" borderId="0" xfId="0" applyFont="1" applyFill="1" applyBorder="1" applyAlignment="1">
      <alignment horizontal="center"/>
    </xf>
    <xf numFmtId="0" fontId="5" fillId="0" borderId="6" xfId="0" applyFont="1" applyFill="1" applyBorder="1" applyAlignment="1">
      <alignment horizontal="center" vertical="center" wrapText="1"/>
    </xf>
    <xf numFmtId="0" fontId="2" fillId="0" borderId="6" xfId="0" applyFont="1" applyFill="1" applyBorder="1" applyAlignment="1">
      <alignment horizontal="center" vertical="center" wrapText="1"/>
    </xf>
    <xf numFmtId="4" fontId="8" fillId="0" borderId="6" xfId="0" applyNumberFormat="1" applyFont="1" applyFill="1" applyBorder="1" applyAlignment="1">
      <alignment horizontal="right" vertical="top" shrinkToFit="1"/>
    </xf>
    <xf numFmtId="0" fontId="6" fillId="0" borderId="6" xfId="0" applyFont="1" applyFill="1" applyBorder="1" applyAlignment="1">
      <alignment vertical="top" wrapText="1"/>
    </xf>
    <xf numFmtId="164" fontId="2" fillId="0" borderId="6" xfId="0" applyNumberFormat="1" applyFont="1" applyFill="1" applyBorder="1" applyAlignment="1">
      <alignment vertical="top" wrapText="1"/>
    </xf>
    <xf numFmtId="4" fontId="2" fillId="0" borderId="5" xfId="0" applyNumberFormat="1" applyFont="1" applyFill="1" applyBorder="1" applyAlignment="1">
      <alignment horizontal="right" vertical="top" shrinkToFit="1"/>
    </xf>
    <xf numFmtId="49" fontId="5" fillId="0" borderId="8" xfId="0" applyNumberFormat="1" applyFont="1" applyFill="1" applyBorder="1" applyAlignment="1">
      <alignment horizontal="center" vertical="top" shrinkToFit="1"/>
    </xf>
    <xf numFmtId="49" fontId="5" fillId="0" borderId="9" xfId="0" applyNumberFormat="1" applyFont="1" applyFill="1" applyBorder="1" applyAlignment="1">
      <alignment horizontal="center" vertical="top" shrinkToFit="1"/>
    </xf>
    <xf numFmtId="49" fontId="5" fillId="0" borderId="10" xfId="0" applyNumberFormat="1" applyFont="1" applyFill="1" applyBorder="1" applyAlignment="1">
      <alignment horizontal="center" vertical="top" shrinkToFit="1"/>
    </xf>
    <xf numFmtId="49" fontId="2" fillId="0" borderId="7" xfId="0" applyNumberFormat="1" applyFont="1" applyFill="1" applyBorder="1" applyAlignment="1">
      <alignment horizontal="center" vertical="top" shrinkToFit="1"/>
    </xf>
    <xf numFmtId="49" fontId="2" fillId="0" borderId="4" xfId="0" applyNumberFormat="1" applyFont="1" applyFill="1" applyBorder="1" applyAlignment="1">
      <alignment horizontal="center" vertical="top" shrinkToFit="1"/>
    </xf>
    <xf numFmtId="0" fontId="6" fillId="0" borderId="6" xfId="0" applyFont="1" applyFill="1" applyBorder="1" applyAlignment="1">
      <alignment horizontal="left" vertical="top" wrapText="1"/>
    </xf>
    <xf numFmtId="0" fontId="5" fillId="0" borderId="6" xfId="0" applyFont="1" applyFill="1" applyBorder="1" applyAlignment="1">
      <alignment horizontal="left" vertical="top" wrapText="1"/>
    </xf>
    <xf numFmtId="0" fontId="3" fillId="0" borderId="0" xfId="0" applyFont="1" applyFill="1"/>
    <xf numFmtId="0" fontId="7" fillId="0" borderId="0" xfId="0" applyFont="1" applyFill="1"/>
    <xf numFmtId="0" fontId="0" fillId="0" borderId="0" xfId="0" applyFill="1"/>
    <xf numFmtId="0" fontId="2" fillId="0" borderId="6" xfId="0" applyNumberFormat="1" applyFont="1" applyFill="1" applyBorder="1" applyAlignment="1">
      <alignment horizontal="left" vertical="top" wrapText="1" indent="2"/>
    </xf>
    <xf numFmtId="164" fontId="2" fillId="0" borderId="7" xfId="0" applyNumberFormat="1" applyFont="1" applyFill="1" applyBorder="1" applyAlignment="1">
      <alignment vertical="top" wrapText="1"/>
    </xf>
    <xf numFmtId="0" fontId="5" fillId="0" borderId="6" xfId="0" applyNumberFormat="1" applyFont="1" applyFill="1" applyBorder="1" applyAlignment="1">
      <alignment vertical="top" wrapText="1"/>
    </xf>
    <xf numFmtId="0" fontId="8" fillId="0" borderId="6" xfId="0" applyNumberFormat="1" applyFont="1" applyFill="1" applyBorder="1" applyAlignment="1">
      <alignment horizontal="left" vertical="top" wrapText="1" indent="2"/>
    </xf>
    <xf numFmtId="0" fontId="2" fillId="0" borderId="6" xfId="0" applyNumberFormat="1" applyFont="1" applyFill="1" applyBorder="1" applyAlignment="1">
      <alignment vertical="top" wrapText="1"/>
    </xf>
    <xf numFmtId="49" fontId="6" fillId="0" borderId="8" xfId="0" applyNumberFormat="1" applyFont="1" applyFill="1" applyBorder="1" applyAlignment="1">
      <alignment horizontal="center" vertical="top" shrinkToFit="1"/>
    </xf>
    <xf numFmtId="49" fontId="6" fillId="0" borderId="9" xfId="0" applyNumberFormat="1" applyFont="1" applyFill="1" applyBorder="1" applyAlignment="1">
      <alignment horizontal="center" vertical="top" shrinkToFit="1"/>
    </xf>
    <xf numFmtId="49" fontId="6" fillId="0" borderId="10" xfId="0" applyNumberFormat="1" applyFont="1" applyFill="1" applyBorder="1" applyAlignment="1">
      <alignment horizontal="center" vertical="top" shrinkToFit="1"/>
    </xf>
    <xf numFmtId="0" fontId="2" fillId="0" borderId="0" xfId="0" applyNumberFormat="1" applyFont="1" applyFill="1" applyAlignment="1">
      <alignment horizontal="left" wrapText="1"/>
    </xf>
    <xf numFmtId="0" fontId="6" fillId="0" borderId="6" xfId="0" applyFont="1" applyFill="1" applyBorder="1" applyAlignment="1">
      <alignment horizontal="left"/>
    </xf>
    <xf numFmtId="0" fontId="6" fillId="0" borderId="11" xfId="0" applyFont="1" applyFill="1" applyBorder="1" applyAlignment="1">
      <alignment horizontal="left"/>
    </xf>
    <xf numFmtId="0" fontId="3" fillId="0" borderId="0" xfId="0" applyFont="1" applyFill="1" applyAlignment="1">
      <alignment horizontal="center"/>
    </xf>
    <xf numFmtId="0" fontId="5" fillId="0" borderId="7" xfId="0" applyFont="1" applyFill="1" applyBorder="1" applyAlignment="1">
      <alignment horizontal="center" vertical="center" wrapText="1"/>
    </xf>
    <xf numFmtId="0" fontId="5" fillId="0" borderId="4" xfId="0" applyFont="1" applyFill="1" applyBorder="1" applyAlignment="1">
      <alignment horizontal="center" vertical="center" wrapText="1"/>
    </xf>
    <xf numFmtId="0" fontId="5" fillId="0" borderId="5" xfId="0" applyFont="1" applyFill="1" applyBorder="1" applyAlignment="1">
      <alignment horizontal="center" vertical="center" wrapText="1"/>
    </xf>
    <xf numFmtId="0" fontId="10" fillId="0" borderId="0" xfId="0" applyFont="1" applyFill="1" applyAlignment="1">
      <alignment horizontal="right"/>
    </xf>
    <xf numFmtId="49" fontId="4" fillId="0" borderId="0" xfId="0" applyNumberFormat="1" applyFont="1" applyFill="1" applyBorder="1" applyAlignment="1">
      <alignment horizontal="center"/>
    </xf>
    <xf numFmtId="49" fontId="4" fillId="0" borderId="0" xfId="0" applyNumberFormat="1" applyFont="1" applyFill="1" applyBorder="1" applyAlignment="1">
      <alignment horizontal="center" wrapText="1"/>
    </xf>
    <xf numFmtId="0" fontId="2" fillId="0" borderId="0" xfId="0" applyNumberFormat="1" applyFont="1" applyFill="1" applyAlignment="1">
      <alignment horizontal="right" wrapText="1"/>
    </xf>
    <xf numFmtId="0" fontId="0" fillId="0" borderId="0" xfId="0" applyFill="1" applyAlignment="1">
      <alignment horizontal="right" wrapText="1"/>
    </xf>
  </cellXfs>
  <cellStyles count="8">
    <cellStyle name="xl25" xfId="1"/>
    <cellStyle name="xl27" xfId="2"/>
    <cellStyle name="xl29" xfId="3"/>
    <cellStyle name="xl30" xfId="4"/>
    <cellStyle name="xl31" xfId="5"/>
    <cellStyle name="xl42" xfId="6"/>
    <cellStyle name="Обычный" xfId="0" builtinId="0"/>
    <cellStyle name="Обычный 2" xfId="7"/>
  </cellStyles>
  <dxfs count="0"/>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144"/>
  <sheetViews>
    <sheetView tabSelected="1" view="pageBreakPreview" topLeftCell="A136" zoomScaleNormal="100" zoomScaleSheetLayoutView="100" workbookViewId="0">
      <selection activeCell="A45" sqref="A45"/>
    </sheetView>
  </sheetViews>
  <sheetFormatPr defaultRowHeight="12.75" x14ac:dyDescent="0.2"/>
  <cols>
    <col min="1" max="1" width="46.28515625" style="39" customWidth="1"/>
    <col min="2" max="2" width="3.85546875" style="39" customWidth="1"/>
    <col min="3" max="3" width="12.140625" style="39" customWidth="1"/>
    <col min="4" max="4" width="5.85546875" style="39" customWidth="1"/>
    <col min="5" max="5" width="4.140625" style="39" customWidth="1"/>
    <col min="6" max="6" width="14" style="38" customWidth="1"/>
  </cols>
  <sheetData>
    <row r="1" spans="1:6" ht="15" customHeight="1" x14ac:dyDescent="0.25">
      <c r="A1" s="17"/>
      <c r="B1" s="18"/>
      <c r="C1" s="55" t="s">
        <v>156</v>
      </c>
      <c r="D1" s="55"/>
      <c r="E1" s="55"/>
      <c r="F1" s="55"/>
    </row>
    <row r="2" spans="1:6" ht="79.5" customHeight="1" x14ac:dyDescent="0.2">
      <c r="A2" s="17"/>
      <c r="B2" s="58" t="s">
        <v>285</v>
      </c>
      <c r="C2" s="59"/>
      <c r="D2" s="59"/>
      <c r="E2" s="59"/>
      <c r="F2" s="59"/>
    </row>
    <row r="3" spans="1:6" ht="15.75" x14ac:dyDescent="0.25">
      <c r="A3" s="17"/>
      <c r="B3" s="19"/>
      <c r="C3" s="48"/>
      <c r="D3" s="48"/>
      <c r="E3" s="48"/>
      <c r="F3" s="48"/>
    </row>
    <row r="4" spans="1:6" ht="15.75" x14ac:dyDescent="0.25">
      <c r="A4" s="17"/>
      <c r="B4" s="19"/>
      <c r="C4" s="20"/>
      <c r="D4" s="20"/>
      <c r="E4" s="20"/>
      <c r="F4" s="21"/>
    </row>
    <row r="5" spans="1:6" ht="15.75" x14ac:dyDescent="0.25">
      <c r="A5" s="56" t="s">
        <v>56</v>
      </c>
      <c r="B5" s="56"/>
      <c r="C5" s="56"/>
      <c r="D5" s="56"/>
      <c r="E5" s="56"/>
      <c r="F5" s="56"/>
    </row>
    <row r="6" spans="1:6" ht="33.75" customHeight="1" x14ac:dyDescent="0.25">
      <c r="A6" s="57" t="s">
        <v>188</v>
      </c>
      <c r="B6" s="57"/>
      <c r="C6" s="57"/>
      <c r="D6" s="57"/>
      <c r="E6" s="57"/>
      <c r="F6" s="57"/>
    </row>
    <row r="7" spans="1:6" s="8" customFormat="1" x14ac:dyDescent="0.2">
      <c r="A7" s="22"/>
      <c r="B7" s="22"/>
      <c r="C7" s="22"/>
      <c r="D7" s="22"/>
      <c r="E7" s="22"/>
      <c r="F7" s="23"/>
    </row>
    <row r="8" spans="1:6" ht="25.5" x14ac:dyDescent="0.2">
      <c r="A8" s="24" t="s">
        <v>0</v>
      </c>
      <c r="B8" s="52" t="s">
        <v>1</v>
      </c>
      <c r="C8" s="53"/>
      <c r="D8" s="53"/>
      <c r="E8" s="54"/>
      <c r="F8" s="25" t="s">
        <v>240</v>
      </c>
    </row>
    <row r="9" spans="1:6" s="6" customFormat="1" x14ac:dyDescent="0.2">
      <c r="A9" s="11" t="s">
        <v>33</v>
      </c>
      <c r="B9" s="12" t="s">
        <v>2</v>
      </c>
      <c r="C9" s="13" t="s">
        <v>3</v>
      </c>
      <c r="D9" s="13" t="s">
        <v>4</v>
      </c>
      <c r="E9" s="14" t="s">
        <v>2</v>
      </c>
      <c r="F9" s="26">
        <f>F10+F22+F27+F34+F38+F40+F48+F53+F55+F60+F73</f>
        <v>160561127.64999998</v>
      </c>
    </row>
    <row r="10" spans="1:6" s="6" customFormat="1" x14ac:dyDescent="0.2">
      <c r="A10" s="11" t="s">
        <v>34</v>
      </c>
      <c r="B10" s="12" t="s">
        <v>2</v>
      </c>
      <c r="C10" s="13" t="s">
        <v>5</v>
      </c>
      <c r="D10" s="13" t="s">
        <v>4</v>
      </c>
      <c r="E10" s="14" t="s">
        <v>2</v>
      </c>
      <c r="F10" s="26">
        <f>SUM(F11:F21)</f>
        <v>77192397.399999991</v>
      </c>
    </row>
    <row r="11" spans="1:6" ht="218.25" customHeight="1" x14ac:dyDescent="0.2">
      <c r="A11" s="3" t="s">
        <v>270</v>
      </c>
      <c r="B11" s="4" t="s">
        <v>2</v>
      </c>
      <c r="C11" s="1" t="s">
        <v>6</v>
      </c>
      <c r="D11" s="1" t="s">
        <v>4</v>
      </c>
      <c r="E11" s="2" t="s">
        <v>7</v>
      </c>
      <c r="F11" s="15">
        <v>74629819.689999998</v>
      </c>
    </row>
    <row r="12" spans="1:6" ht="156" customHeight="1" x14ac:dyDescent="0.2">
      <c r="A12" s="42" t="s">
        <v>271</v>
      </c>
      <c r="B12" s="4" t="s">
        <v>2</v>
      </c>
      <c r="C12" s="1" t="s">
        <v>225</v>
      </c>
      <c r="D12" s="1" t="s">
        <v>4</v>
      </c>
      <c r="E12" s="2" t="s">
        <v>7</v>
      </c>
      <c r="F12" s="15">
        <v>606275.88</v>
      </c>
    </row>
    <row r="13" spans="1:6" ht="145.15" customHeight="1" x14ac:dyDescent="0.2">
      <c r="A13" s="3" t="s">
        <v>272</v>
      </c>
      <c r="B13" s="4" t="s">
        <v>2</v>
      </c>
      <c r="C13" s="1" t="s">
        <v>226</v>
      </c>
      <c r="D13" s="1" t="s">
        <v>4</v>
      </c>
      <c r="E13" s="2" t="s">
        <v>7</v>
      </c>
      <c r="F13" s="15">
        <v>15672.3</v>
      </c>
    </row>
    <row r="14" spans="1:6" ht="139.5" customHeight="1" x14ac:dyDescent="0.2">
      <c r="A14" s="42" t="s">
        <v>273</v>
      </c>
      <c r="B14" s="4" t="s">
        <v>2</v>
      </c>
      <c r="C14" s="1" t="s">
        <v>227</v>
      </c>
      <c r="D14" s="1" t="s">
        <v>4</v>
      </c>
      <c r="E14" s="2" t="s">
        <v>7</v>
      </c>
      <c r="F14" s="15">
        <v>981054.32</v>
      </c>
    </row>
    <row r="15" spans="1:6" ht="78" customHeight="1" x14ac:dyDescent="0.2">
      <c r="A15" s="42" t="s">
        <v>274</v>
      </c>
      <c r="B15" s="4" t="s">
        <v>2</v>
      </c>
      <c r="C15" s="1" t="s">
        <v>228</v>
      </c>
      <c r="D15" s="1" t="s">
        <v>4</v>
      </c>
      <c r="E15" s="2" t="s">
        <v>7</v>
      </c>
      <c r="F15" s="15">
        <v>231238.36</v>
      </c>
    </row>
    <row r="16" spans="1:6" ht="153.75" customHeight="1" x14ac:dyDescent="0.2">
      <c r="A16" s="42" t="s">
        <v>275</v>
      </c>
      <c r="B16" s="4" t="s">
        <v>2</v>
      </c>
      <c r="C16" s="1" t="s">
        <v>229</v>
      </c>
      <c r="D16" s="1" t="s">
        <v>4</v>
      </c>
      <c r="E16" s="2" t="s">
        <v>7</v>
      </c>
      <c r="F16" s="15">
        <v>21820.52</v>
      </c>
    </row>
    <row r="17" spans="1:6" ht="321.75" customHeight="1" x14ac:dyDescent="0.2">
      <c r="A17" s="3" t="s">
        <v>276</v>
      </c>
      <c r="B17" s="4" t="s">
        <v>2</v>
      </c>
      <c r="C17" s="1" t="s">
        <v>230</v>
      </c>
      <c r="D17" s="1" t="s">
        <v>4</v>
      </c>
      <c r="E17" s="2" t="s">
        <v>7</v>
      </c>
      <c r="F17" s="15">
        <v>531995.31000000006</v>
      </c>
    </row>
    <row r="18" spans="1:6" ht="114.75" x14ac:dyDescent="0.2">
      <c r="A18" s="3" t="s">
        <v>277</v>
      </c>
      <c r="B18" s="4" t="s">
        <v>2</v>
      </c>
      <c r="C18" s="1" t="s">
        <v>231</v>
      </c>
      <c r="D18" s="1" t="s">
        <v>4</v>
      </c>
      <c r="E18" s="2" t="s">
        <v>7</v>
      </c>
      <c r="F18" s="15">
        <v>111173.2</v>
      </c>
    </row>
    <row r="19" spans="1:6" ht="101.25" customHeight="1" x14ac:dyDescent="0.2">
      <c r="A19" s="42" t="s">
        <v>241</v>
      </c>
      <c r="B19" s="4" t="s">
        <v>2</v>
      </c>
      <c r="C19" s="1" t="s">
        <v>242</v>
      </c>
      <c r="D19" s="1" t="s">
        <v>4</v>
      </c>
      <c r="E19" s="2" t="s">
        <v>7</v>
      </c>
      <c r="F19" s="15">
        <v>59383.68</v>
      </c>
    </row>
    <row r="20" spans="1:6" ht="255" customHeight="1" x14ac:dyDescent="0.2">
      <c r="A20" s="42" t="s">
        <v>243</v>
      </c>
      <c r="B20" s="4" t="s">
        <v>2</v>
      </c>
      <c r="C20" s="1" t="s">
        <v>244</v>
      </c>
      <c r="D20" s="1" t="s">
        <v>4</v>
      </c>
      <c r="E20" s="2" t="s">
        <v>7</v>
      </c>
      <c r="F20" s="15">
        <v>3770</v>
      </c>
    </row>
    <row r="21" spans="1:6" ht="51.75" customHeight="1" x14ac:dyDescent="0.2">
      <c r="A21" s="42" t="s">
        <v>245</v>
      </c>
      <c r="B21" s="4" t="s">
        <v>2</v>
      </c>
      <c r="C21" s="1" t="s">
        <v>246</v>
      </c>
      <c r="D21" s="1" t="s">
        <v>4</v>
      </c>
      <c r="E21" s="2" t="s">
        <v>7</v>
      </c>
      <c r="F21" s="15">
        <v>194.14</v>
      </c>
    </row>
    <row r="22" spans="1:6" s="6" customFormat="1" ht="38.25" x14ac:dyDescent="0.2">
      <c r="A22" s="11" t="s">
        <v>35</v>
      </c>
      <c r="B22" s="12" t="s">
        <v>2</v>
      </c>
      <c r="C22" s="13" t="s">
        <v>8</v>
      </c>
      <c r="D22" s="13" t="s">
        <v>4</v>
      </c>
      <c r="E22" s="14" t="s">
        <v>2</v>
      </c>
      <c r="F22" s="26">
        <f>F23+F24+F25+F26</f>
        <v>30618228.400000002</v>
      </c>
    </row>
    <row r="23" spans="1:6" ht="109.15" customHeight="1" x14ac:dyDescent="0.2">
      <c r="A23" s="3" t="s">
        <v>150</v>
      </c>
      <c r="B23" s="4" t="s">
        <v>2</v>
      </c>
      <c r="C23" s="1" t="s">
        <v>93</v>
      </c>
      <c r="D23" s="1" t="s">
        <v>4</v>
      </c>
      <c r="E23" s="2" t="s">
        <v>7</v>
      </c>
      <c r="F23" s="15">
        <v>15531964.439999999</v>
      </c>
    </row>
    <row r="24" spans="1:6" ht="122.45" customHeight="1" x14ac:dyDescent="0.2">
      <c r="A24" s="42" t="s">
        <v>233</v>
      </c>
      <c r="B24" s="4" t="s">
        <v>2</v>
      </c>
      <c r="C24" s="1" t="s">
        <v>232</v>
      </c>
      <c r="D24" s="1" t="s">
        <v>4</v>
      </c>
      <c r="E24" s="2" t="s">
        <v>7</v>
      </c>
      <c r="F24" s="15">
        <v>90883.62</v>
      </c>
    </row>
    <row r="25" spans="1:6" ht="105" customHeight="1" x14ac:dyDescent="0.2">
      <c r="A25" s="3" t="s">
        <v>96</v>
      </c>
      <c r="B25" s="4" t="s">
        <v>2</v>
      </c>
      <c r="C25" s="1" t="s">
        <v>97</v>
      </c>
      <c r="D25" s="1" t="s">
        <v>4</v>
      </c>
      <c r="E25" s="2" t="s">
        <v>7</v>
      </c>
      <c r="F25" s="15">
        <v>16548368.4</v>
      </c>
    </row>
    <row r="26" spans="1:6" ht="117" customHeight="1" x14ac:dyDescent="0.2">
      <c r="A26" s="3" t="s">
        <v>247</v>
      </c>
      <c r="B26" s="4" t="s">
        <v>2</v>
      </c>
      <c r="C26" s="1" t="s">
        <v>279</v>
      </c>
      <c r="D26" s="1" t="s">
        <v>4</v>
      </c>
      <c r="E26" s="2" t="s">
        <v>7</v>
      </c>
      <c r="F26" s="15">
        <v>-1552988.06</v>
      </c>
    </row>
    <row r="27" spans="1:6" s="6" customFormat="1" x14ac:dyDescent="0.2">
      <c r="A27" s="11" t="s">
        <v>36</v>
      </c>
      <c r="B27" s="12" t="s">
        <v>2</v>
      </c>
      <c r="C27" s="13" t="s">
        <v>9</v>
      </c>
      <c r="D27" s="13" t="s">
        <v>4</v>
      </c>
      <c r="E27" s="14" t="s">
        <v>2</v>
      </c>
      <c r="F27" s="26">
        <f>SUM(F28:F33)</f>
        <v>13727102.709999999</v>
      </c>
    </row>
    <row r="28" spans="1:6" s="6" customFormat="1" ht="26.45" customHeight="1" x14ac:dyDescent="0.2">
      <c r="A28" s="3" t="s">
        <v>183</v>
      </c>
      <c r="B28" s="4" t="s">
        <v>2</v>
      </c>
      <c r="C28" s="1" t="s">
        <v>184</v>
      </c>
      <c r="D28" s="1" t="s">
        <v>4</v>
      </c>
      <c r="E28" s="2" t="s">
        <v>7</v>
      </c>
      <c r="F28" s="15">
        <v>6731384.3300000001</v>
      </c>
    </row>
    <row r="29" spans="1:6" ht="63.75" x14ac:dyDescent="0.2">
      <c r="A29" s="3" t="s">
        <v>90</v>
      </c>
      <c r="B29" s="4" t="s">
        <v>2</v>
      </c>
      <c r="C29" s="1" t="s">
        <v>82</v>
      </c>
      <c r="D29" s="1" t="s">
        <v>4</v>
      </c>
      <c r="E29" s="2" t="s">
        <v>7</v>
      </c>
      <c r="F29" s="15">
        <v>3053016.71</v>
      </c>
    </row>
    <row r="30" spans="1:6" ht="51" x14ac:dyDescent="0.2">
      <c r="A30" s="3" t="s">
        <v>248</v>
      </c>
      <c r="B30" s="4" t="s">
        <v>2</v>
      </c>
      <c r="C30" s="1" t="s">
        <v>249</v>
      </c>
      <c r="D30" s="1" t="s">
        <v>4</v>
      </c>
      <c r="E30" s="2" t="s">
        <v>7</v>
      </c>
      <c r="F30" s="15">
        <v>0.27</v>
      </c>
    </row>
    <row r="31" spans="1:6" ht="28.15" customHeight="1" x14ac:dyDescent="0.2">
      <c r="A31" s="3" t="s">
        <v>234</v>
      </c>
      <c r="B31" s="4" t="s">
        <v>2</v>
      </c>
      <c r="C31" s="1" t="s">
        <v>235</v>
      </c>
      <c r="D31" s="1" t="s">
        <v>4</v>
      </c>
      <c r="E31" s="2" t="s">
        <v>7</v>
      </c>
      <c r="F31" s="15">
        <v>14526.56</v>
      </c>
    </row>
    <row r="32" spans="1:6" x14ac:dyDescent="0.2">
      <c r="A32" s="3" t="s">
        <v>37</v>
      </c>
      <c r="B32" s="4" t="s">
        <v>2</v>
      </c>
      <c r="C32" s="1" t="s">
        <v>10</v>
      </c>
      <c r="D32" s="1" t="s">
        <v>4</v>
      </c>
      <c r="E32" s="2" t="s">
        <v>7</v>
      </c>
      <c r="F32" s="15">
        <v>238188.56</v>
      </c>
    </row>
    <row r="33" spans="1:6" ht="38.25" x14ac:dyDescent="0.2">
      <c r="A33" s="3" t="s">
        <v>99</v>
      </c>
      <c r="B33" s="4" t="s">
        <v>2</v>
      </c>
      <c r="C33" s="1" t="s">
        <v>98</v>
      </c>
      <c r="D33" s="1" t="s">
        <v>4</v>
      </c>
      <c r="E33" s="2" t="s">
        <v>7</v>
      </c>
      <c r="F33" s="15">
        <v>3689986.28</v>
      </c>
    </row>
    <row r="34" spans="1:6" ht="11.45" customHeight="1" x14ac:dyDescent="0.2">
      <c r="A34" s="35" t="s">
        <v>278</v>
      </c>
      <c r="B34" s="12" t="s">
        <v>2</v>
      </c>
      <c r="C34" s="13" t="s">
        <v>102</v>
      </c>
      <c r="D34" s="13" t="s">
        <v>4</v>
      </c>
      <c r="E34" s="14" t="s">
        <v>2</v>
      </c>
      <c r="F34" s="26">
        <f>F35+F36+F37</f>
        <v>16601401.91</v>
      </c>
    </row>
    <row r="35" spans="1:6" ht="40.5" customHeight="1" x14ac:dyDescent="0.2">
      <c r="A35" s="3" t="s">
        <v>101</v>
      </c>
      <c r="B35" s="4" t="s">
        <v>2</v>
      </c>
      <c r="C35" s="1" t="s">
        <v>100</v>
      </c>
      <c r="D35" s="1" t="s">
        <v>4</v>
      </c>
      <c r="E35" s="2" t="s">
        <v>7</v>
      </c>
      <c r="F35" s="15">
        <v>2996785.7</v>
      </c>
    </row>
    <row r="36" spans="1:6" ht="41.25" customHeight="1" x14ac:dyDescent="0.2">
      <c r="A36" s="3" t="s">
        <v>103</v>
      </c>
      <c r="B36" s="4" t="s">
        <v>2</v>
      </c>
      <c r="C36" s="1" t="s">
        <v>105</v>
      </c>
      <c r="D36" s="1" t="s">
        <v>4</v>
      </c>
      <c r="E36" s="2" t="s">
        <v>7</v>
      </c>
      <c r="F36" s="15">
        <v>4479148.4800000004</v>
      </c>
    </row>
    <row r="37" spans="1:6" ht="41.25" customHeight="1" x14ac:dyDescent="0.2">
      <c r="A37" s="3" t="s">
        <v>104</v>
      </c>
      <c r="B37" s="4" t="s">
        <v>2</v>
      </c>
      <c r="C37" s="1" t="s">
        <v>106</v>
      </c>
      <c r="D37" s="1" t="s">
        <v>4</v>
      </c>
      <c r="E37" s="2" t="s">
        <v>7</v>
      </c>
      <c r="F37" s="15">
        <v>9125467.7300000004</v>
      </c>
    </row>
    <row r="38" spans="1:6" s="6" customFormat="1" x14ac:dyDescent="0.2">
      <c r="A38" s="11" t="s">
        <v>38</v>
      </c>
      <c r="B38" s="12" t="s">
        <v>2</v>
      </c>
      <c r="C38" s="13" t="s">
        <v>11</v>
      </c>
      <c r="D38" s="13" t="s">
        <v>4</v>
      </c>
      <c r="E38" s="14" t="s">
        <v>2</v>
      </c>
      <c r="F38" s="26">
        <f>F39</f>
        <v>8704398.9499999993</v>
      </c>
    </row>
    <row r="39" spans="1:6" ht="42" customHeight="1" x14ac:dyDescent="0.2">
      <c r="A39" s="3" t="s">
        <v>39</v>
      </c>
      <c r="B39" s="4" t="s">
        <v>2</v>
      </c>
      <c r="C39" s="1" t="s">
        <v>12</v>
      </c>
      <c r="D39" s="1" t="s">
        <v>4</v>
      </c>
      <c r="E39" s="2" t="s">
        <v>7</v>
      </c>
      <c r="F39" s="15">
        <v>8704398.9499999993</v>
      </c>
    </row>
    <row r="40" spans="1:6" s="6" customFormat="1" ht="40.5" customHeight="1" x14ac:dyDescent="0.2">
      <c r="A40" s="11" t="s">
        <v>40</v>
      </c>
      <c r="B40" s="12" t="s">
        <v>2</v>
      </c>
      <c r="C40" s="13" t="s">
        <v>13</v>
      </c>
      <c r="D40" s="13" t="s">
        <v>4</v>
      </c>
      <c r="E40" s="14" t="s">
        <v>2</v>
      </c>
      <c r="F40" s="26">
        <f>SUM(F41:F47)</f>
        <v>4659771.62</v>
      </c>
    </row>
    <row r="41" spans="1:6" s="6" customFormat="1" ht="40.9" customHeight="1" x14ac:dyDescent="0.2">
      <c r="A41" s="3" t="s">
        <v>173</v>
      </c>
      <c r="B41" s="4" t="s">
        <v>2</v>
      </c>
      <c r="C41" s="1" t="s">
        <v>172</v>
      </c>
      <c r="D41" s="1" t="s">
        <v>4</v>
      </c>
      <c r="E41" s="2" t="s">
        <v>14</v>
      </c>
      <c r="F41" s="15">
        <v>160000</v>
      </c>
    </row>
    <row r="42" spans="1:6" ht="79.900000000000006" customHeight="1" x14ac:dyDescent="0.2">
      <c r="A42" s="3" t="s">
        <v>108</v>
      </c>
      <c r="B42" s="4" t="s">
        <v>2</v>
      </c>
      <c r="C42" s="1" t="s">
        <v>107</v>
      </c>
      <c r="D42" s="1" t="s">
        <v>4</v>
      </c>
      <c r="E42" s="2" t="s">
        <v>14</v>
      </c>
      <c r="F42" s="15">
        <v>2086043.29</v>
      </c>
    </row>
    <row r="43" spans="1:6" ht="79.150000000000006" customHeight="1" x14ac:dyDescent="0.2">
      <c r="A43" s="3" t="s">
        <v>250</v>
      </c>
      <c r="B43" s="4" t="s">
        <v>2</v>
      </c>
      <c r="C43" s="1" t="s">
        <v>251</v>
      </c>
      <c r="D43" s="1" t="s">
        <v>4</v>
      </c>
      <c r="E43" s="2" t="s">
        <v>14</v>
      </c>
      <c r="F43" s="15">
        <v>11733.99</v>
      </c>
    </row>
    <row r="44" spans="1:6" ht="66" customHeight="1" x14ac:dyDescent="0.2">
      <c r="A44" s="3" t="s">
        <v>110</v>
      </c>
      <c r="B44" s="4" t="s">
        <v>2</v>
      </c>
      <c r="C44" s="1" t="s">
        <v>109</v>
      </c>
      <c r="D44" s="1" t="s">
        <v>4</v>
      </c>
      <c r="E44" s="2" t="s">
        <v>14</v>
      </c>
      <c r="F44" s="15">
        <v>640958.14</v>
      </c>
    </row>
    <row r="45" spans="1:6" ht="115.5" customHeight="1" x14ac:dyDescent="0.2">
      <c r="A45" s="3" t="s">
        <v>193</v>
      </c>
      <c r="B45" s="4" t="s">
        <v>2</v>
      </c>
      <c r="C45" s="1" t="s">
        <v>194</v>
      </c>
      <c r="D45" s="1" t="s">
        <v>4</v>
      </c>
      <c r="E45" s="2" t="s">
        <v>14</v>
      </c>
      <c r="F45" s="15">
        <v>31098.86</v>
      </c>
    </row>
    <row r="46" spans="1:6" ht="52.9" customHeight="1" x14ac:dyDescent="0.2">
      <c r="A46" s="3" t="s">
        <v>174</v>
      </c>
      <c r="B46" s="4" t="s">
        <v>2</v>
      </c>
      <c r="C46" s="1" t="s">
        <v>175</v>
      </c>
      <c r="D46" s="1" t="s">
        <v>4</v>
      </c>
      <c r="E46" s="2" t="s">
        <v>14</v>
      </c>
      <c r="F46" s="15">
        <v>981400</v>
      </c>
    </row>
    <row r="47" spans="1:6" ht="76.5" x14ac:dyDescent="0.2">
      <c r="A47" s="3" t="s">
        <v>112</v>
      </c>
      <c r="B47" s="4" t="s">
        <v>2</v>
      </c>
      <c r="C47" s="1" t="s">
        <v>111</v>
      </c>
      <c r="D47" s="1" t="s">
        <v>4</v>
      </c>
      <c r="E47" s="2" t="s">
        <v>14</v>
      </c>
      <c r="F47" s="15">
        <v>748537.34</v>
      </c>
    </row>
    <row r="48" spans="1:6" s="6" customFormat="1" ht="25.5" x14ac:dyDescent="0.2">
      <c r="A48" s="11" t="s">
        <v>41</v>
      </c>
      <c r="B48" s="12" t="s">
        <v>2</v>
      </c>
      <c r="C48" s="13" t="s">
        <v>15</v>
      </c>
      <c r="D48" s="13" t="s">
        <v>4</v>
      </c>
      <c r="E48" s="14" t="s">
        <v>2</v>
      </c>
      <c r="F48" s="26">
        <f>F49+F50+F51+F52</f>
        <v>970604.4800000001</v>
      </c>
    </row>
    <row r="49" spans="1:6" s="6" customFormat="1" ht="29.45" customHeight="1" x14ac:dyDescent="0.2">
      <c r="A49" s="3" t="s">
        <v>64</v>
      </c>
      <c r="B49" s="4" t="s">
        <v>2</v>
      </c>
      <c r="C49" s="1" t="s">
        <v>65</v>
      </c>
      <c r="D49" s="1" t="s">
        <v>4</v>
      </c>
      <c r="E49" s="2" t="s">
        <v>14</v>
      </c>
      <c r="F49" s="15">
        <v>114992.34</v>
      </c>
    </row>
    <row r="50" spans="1:6" s="6" customFormat="1" ht="26.25" customHeight="1" x14ac:dyDescent="0.2">
      <c r="A50" s="3" t="s">
        <v>66</v>
      </c>
      <c r="B50" s="4" t="s">
        <v>2</v>
      </c>
      <c r="C50" s="1" t="s">
        <v>67</v>
      </c>
      <c r="D50" s="1" t="s">
        <v>4</v>
      </c>
      <c r="E50" s="2" t="s">
        <v>14</v>
      </c>
      <c r="F50" s="15">
        <v>381679.34</v>
      </c>
    </row>
    <row r="51" spans="1:6" s="6" customFormat="1" ht="13.9" customHeight="1" x14ac:dyDescent="0.2">
      <c r="A51" s="3" t="s">
        <v>91</v>
      </c>
      <c r="B51" s="4" t="s">
        <v>2</v>
      </c>
      <c r="C51" s="1" t="s">
        <v>68</v>
      </c>
      <c r="D51" s="1" t="s">
        <v>4</v>
      </c>
      <c r="E51" s="2" t="s">
        <v>14</v>
      </c>
      <c r="F51" s="15">
        <v>253636.53</v>
      </c>
    </row>
    <row r="52" spans="1:6" ht="12.6" customHeight="1" x14ac:dyDescent="0.2">
      <c r="A52" s="3" t="s">
        <v>92</v>
      </c>
      <c r="B52" s="4" t="s">
        <v>2</v>
      </c>
      <c r="C52" s="1" t="s">
        <v>69</v>
      </c>
      <c r="D52" s="1" t="s">
        <v>4</v>
      </c>
      <c r="E52" s="2" t="s">
        <v>14</v>
      </c>
      <c r="F52" s="15">
        <v>220296.27</v>
      </c>
    </row>
    <row r="53" spans="1:6" s="6" customFormat="1" ht="25.5" x14ac:dyDescent="0.2">
      <c r="A53" s="11" t="s">
        <v>179</v>
      </c>
      <c r="B53" s="12" t="s">
        <v>2</v>
      </c>
      <c r="C53" s="13" t="s">
        <v>16</v>
      </c>
      <c r="D53" s="13" t="s">
        <v>4</v>
      </c>
      <c r="E53" s="14" t="s">
        <v>2</v>
      </c>
      <c r="F53" s="26">
        <f>F54</f>
        <v>3525006.11</v>
      </c>
    </row>
    <row r="54" spans="1:6" ht="25.5" x14ac:dyDescent="0.2">
      <c r="A54" s="3" t="s">
        <v>113</v>
      </c>
      <c r="B54" s="4" t="s">
        <v>2</v>
      </c>
      <c r="C54" s="1" t="s">
        <v>114</v>
      </c>
      <c r="D54" s="1" t="s">
        <v>4</v>
      </c>
      <c r="E54" s="2" t="s">
        <v>17</v>
      </c>
      <c r="F54" s="15">
        <v>3525006.11</v>
      </c>
    </row>
    <row r="55" spans="1:6" ht="25.5" x14ac:dyDescent="0.2">
      <c r="A55" s="11" t="s">
        <v>79</v>
      </c>
      <c r="B55" s="12" t="s">
        <v>2</v>
      </c>
      <c r="C55" s="13" t="s">
        <v>80</v>
      </c>
      <c r="D55" s="13" t="s">
        <v>4</v>
      </c>
      <c r="E55" s="14" t="s">
        <v>2</v>
      </c>
      <c r="F55" s="26">
        <f>F56+F57+F58+F59</f>
        <v>1867438.96</v>
      </c>
    </row>
    <row r="56" spans="1:6" ht="26.45" customHeight="1" x14ac:dyDescent="0.2">
      <c r="A56" s="3" t="s">
        <v>195</v>
      </c>
      <c r="B56" s="4" t="s">
        <v>2</v>
      </c>
      <c r="C56" s="1" t="s">
        <v>196</v>
      </c>
      <c r="D56" s="1" t="s">
        <v>4</v>
      </c>
      <c r="E56" s="2" t="s">
        <v>153</v>
      </c>
      <c r="F56" s="15">
        <v>73950</v>
      </c>
    </row>
    <row r="57" spans="1:6" ht="91.5" customHeight="1" x14ac:dyDescent="0.2">
      <c r="A57" s="42" t="s">
        <v>236</v>
      </c>
      <c r="B57" s="4" t="s">
        <v>2</v>
      </c>
      <c r="C57" s="1" t="s">
        <v>144</v>
      </c>
      <c r="D57" s="1" t="s">
        <v>4</v>
      </c>
      <c r="E57" s="2" t="s">
        <v>237</v>
      </c>
      <c r="F57" s="15">
        <v>13000</v>
      </c>
    </row>
    <row r="58" spans="1:6" ht="54" customHeight="1" x14ac:dyDescent="0.2">
      <c r="A58" s="3" t="s">
        <v>116</v>
      </c>
      <c r="B58" s="4" t="s">
        <v>2</v>
      </c>
      <c r="C58" s="1" t="s">
        <v>115</v>
      </c>
      <c r="D58" s="1" t="s">
        <v>4</v>
      </c>
      <c r="E58" s="2" t="s">
        <v>81</v>
      </c>
      <c r="F58" s="15">
        <v>997887.84</v>
      </c>
    </row>
    <row r="59" spans="1:6" ht="78" customHeight="1" x14ac:dyDescent="0.2">
      <c r="A59" s="42" t="s">
        <v>197</v>
      </c>
      <c r="B59" s="4" t="s">
        <v>2</v>
      </c>
      <c r="C59" s="1" t="s">
        <v>198</v>
      </c>
      <c r="D59" s="1" t="s">
        <v>4</v>
      </c>
      <c r="E59" s="2" t="s">
        <v>81</v>
      </c>
      <c r="F59" s="15">
        <v>782601.12</v>
      </c>
    </row>
    <row r="60" spans="1:6" s="6" customFormat="1" ht="13.5" customHeight="1" x14ac:dyDescent="0.2">
      <c r="A60" s="11" t="s">
        <v>42</v>
      </c>
      <c r="B60" s="12" t="s">
        <v>2</v>
      </c>
      <c r="C60" s="13" t="s">
        <v>18</v>
      </c>
      <c r="D60" s="13" t="s">
        <v>4</v>
      </c>
      <c r="E60" s="14" t="s">
        <v>2</v>
      </c>
      <c r="F60" s="26">
        <f>SUM(F61:F72)</f>
        <v>412725.51</v>
      </c>
    </row>
    <row r="61" spans="1:6" ht="106.9" customHeight="1" x14ac:dyDescent="0.2">
      <c r="A61" s="42" t="s">
        <v>252</v>
      </c>
      <c r="B61" s="4" t="s">
        <v>2</v>
      </c>
      <c r="C61" s="1" t="s">
        <v>253</v>
      </c>
      <c r="D61" s="1" t="s">
        <v>4</v>
      </c>
      <c r="E61" s="2" t="s">
        <v>19</v>
      </c>
      <c r="F61" s="15">
        <v>6905.18</v>
      </c>
    </row>
    <row r="62" spans="1:6" ht="93" customHeight="1" x14ac:dyDescent="0.2">
      <c r="A62" s="42" t="s">
        <v>254</v>
      </c>
      <c r="B62" s="4" t="s">
        <v>2</v>
      </c>
      <c r="C62" s="1" t="s">
        <v>255</v>
      </c>
      <c r="D62" s="1" t="s">
        <v>4</v>
      </c>
      <c r="E62" s="2" t="s">
        <v>19</v>
      </c>
      <c r="F62" s="15">
        <v>2000</v>
      </c>
    </row>
    <row r="63" spans="1:6" ht="96.75" customHeight="1" x14ac:dyDescent="0.2">
      <c r="A63" s="42" t="s">
        <v>280</v>
      </c>
      <c r="B63" s="4" t="s">
        <v>2</v>
      </c>
      <c r="C63" s="1" t="s">
        <v>117</v>
      </c>
      <c r="D63" s="1" t="s">
        <v>4</v>
      </c>
      <c r="E63" s="2" t="s">
        <v>19</v>
      </c>
      <c r="F63" s="15">
        <v>0.32</v>
      </c>
    </row>
    <row r="64" spans="1:6" ht="93" customHeight="1" x14ac:dyDescent="0.2">
      <c r="A64" s="42" t="s">
        <v>239</v>
      </c>
      <c r="B64" s="4" t="s">
        <v>2</v>
      </c>
      <c r="C64" s="1" t="s">
        <v>238</v>
      </c>
      <c r="D64" s="1" t="s">
        <v>4</v>
      </c>
      <c r="E64" s="2" t="s">
        <v>19</v>
      </c>
      <c r="F64" s="15">
        <v>27000</v>
      </c>
    </row>
    <row r="65" spans="1:6" ht="95.45" customHeight="1" x14ac:dyDescent="0.2">
      <c r="A65" s="42" t="s">
        <v>256</v>
      </c>
      <c r="B65" s="4" t="s">
        <v>2</v>
      </c>
      <c r="C65" s="1" t="s">
        <v>257</v>
      </c>
      <c r="D65" s="1" t="s">
        <v>4</v>
      </c>
      <c r="E65" s="2" t="s">
        <v>19</v>
      </c>
      <c r="F65" s="15">
        <v>3205.97</v>
      </c>
    </row>
    <row r="66" spans="1:6" ht="79.150000000000006" customHeight="1" x14ac:dyDescent="0.2">
      <c r="A66" s="42" t="s">
        <v>258</v>
      </c>
      <c r="B66" s="4" t="s">
        <v>2</v>
      </c>
      <c r="C66" s="1" t="s">
        <v>259</v>
      </c>
      <c r="D66" s="1" t="s">
        <v>4</v>
      </c>
      <c r="E66" s="2" t="s">
        <v>19</v>
      </c>
      <c r="F66" s="15">
        <v>4021.75</v>
      </c>
    </row>
    <row r="67" spans="1:6" ht="83.45" customHeight="1" x14ac:dyDescent="0.2">
      <c r="A67" s="42" t="s">
        <v>199</v>
      </c>
      <c r="B67" s="4" t="s">
        <v>2</v>
      </c>
      <c r="C67" s="1" t="s">
        <v>200</v>
      </c>
      <c r="D67" s="1" t="s">
        <v>4</v>
      </c>
      <c r="E67" s="2" t="s">
        <v>19</v>
      </c>
      <c r="F67" s="15">
        <v>45000</v>
      </c>
    </row>
    <row r="68" spans="1:6" ht="96" customHeight="1" x14ac:dyDescent="0.2">
      <c r="A68" s="42" t="s">
        <v>281</v>
      </c>
      <c r="B68" s="4" t="s">
        <v>2</v>
      </c>
      <c r="C68" s="1" t="s">
        <v>201</v>
      </c>
      <c r="D68" s="1" t="s">
        <v>4</v>
      </c>
      <c r="E68" s="2" t="s">
        <v>19</v>
      </c>
      <c r="F68" s="15">
        <v>82720.289999999994</v>
      </c>
    </row>
    <row r="69" spans="1:6" ht="78.75" customHeight="1" x14ac:dyDescent="0.2">
      <c r="A69" s="3" t="s">
        <v>282</v>
      </c>
      <c r="B69" s="4" t="s">
        <v>2</v>
      </c>
      <c r="C69" s="1" t="s">
        <v>202</v>
      </c>
      <c r="D69" s="1" t="s">
        <v>4</v>
      </c>
      <c r="E69" s="2" t="s">
        <v>19</v>
      </c>
      <c r="F69" s="15">
        <v>41181.949999999997</v>
      </c>
    </row>
    <row r="70" spans="1:6" ht="78" customHeight="1" x14ac:dyDescent="0.2">
      <c r="A70" s="3" t="s">
        <v>203</v>
      </c>
      <c r="B70" s="4" t="s">
        <v>2</v>
      </c>
      <c r="C70" s="1" t="s">
        <v>204</v>
      </c>
      <c r="D70" s="1" t="s">
        <v>4</v>
      </c>
      <c r="E70" s="2" t="s">
        <v>19</v>
      </c>
      <c r="F70" s="15">
        <v>95106.05</v>
      </c>
    </row>
    <row r="71" spans="1:6" ht="80.45" customHeight="1" x14ac:dyDescent="0.2">
      <c r="A71" s="3" t="s">
        <v>260</v>
      </c>
      <c r="B71" s="4" t="s">
        <v>2</v>
      </c>
      <c r="C71" s="1" t="s">
        <v>261</v>
      </c>
      <c r="D71" s="1" t="s">
        <v>4</v>
      </c>
      <c r="E71" s="2" t="s">
        <v>19</v>
      </c>
      <c r="F71" s="15">
        <v>250</v>
      </c>
    </row>
    <row r="72" spans="1:6" ht="174.6" customHeight="1" x14ac:dyDescent="0.2">
      <c r="A72" s="42" t="s">
        <v>283</v>
      </c>
      <c r="B72" s="4" t="s">
        <v>2</v>
      </c>
      <c r="C72" s="1" t="s">
        <v>215</v>
      </c>
      <c r="D72" s="1" t="s">
        <v>4</v>
      </c>
      <c r="E72" s="2" t="s">
        <v>19</v>
      </c>
      <c r="F72" s="15">
        <v>105334</v>
      </c>
    </row>
    <row r="73" spans="1:6" x14ac:dyDescent="0.2">
      <c r="A73" s="11" t="s">
        <v>205</v>
      </c>
      <c r="B73" s="12" t="s">
        <v>2</v>
      </c>
      <c r="C73" s="13" t="s">
        <v>206</v>
      </c>
      <c r="D73" s="13" t="s">
        <v>4</v>
      </c>
      <c r="E73" s="14" t="s">
        <v>2</v>
      </c>
      <c r="F73" s="26">
        <f>F74</f>
        <v>2282051.6</v>
      </c>
    </row>
    <row r="74" spans="1:6" ht="27.75" customHeight="1" x14ac:dyDescent="0.2">
      <c r="A74" s="3" t="s">
        <v>207</v>
      </c>
      <c r="B74" s="4" t="s">
        <v>2</v>
      </c>
      <c r="C74" s="1" t="s">
        <v>208</v>
      </c>
      <c r="D74" s="1" t="s">
        <v>4</v>
      </c>
      <c r="E74" s="2" t="s">
        <v>209</v>
      </c>
      <c r="F74" s="15">
        <v>2282051.6</v>
      </c>
    </row>
    <row r="75" spans="1:6" ht="12" customHeight="1" x14ac:dyDescent="0.2">
      <c r="A75" s="11" t="s">
        <v>43</v>
      </c>
      <c r="B75" s="12" t="s">
        <v>2</v>
      </c>
      <c r="C75" s="13" t="s">
        <v>20</v>
      </c>
      <c r="D75" s="13" t="s">
        <v>4</v>
      </c>
      <c r="E75" s="14" t="s">
        <v>2</v>
      </c>
      <c r="F75" s="26">
        <f>F76+F135+F137</f>
        <v>434415959.0800001</v>
      </c>
    </row>
    <row r="76" spans="1:6" ht="39" customHeight="1" x14ac:dyDescent="0.2">
      <c r="A76" s="11" t="s">
        <v>44</v>
      </c>
      <c r="B76" s="12" t="s">
        <v>2</v>
      </c>
      <c r="C76" s="13" t="s">
        <v>21</v>
      </c>
      <c r="D76" s="13" t="s">
        <v>4</v>
      </c>
      <c r="E76" s="14" t="s">
        <v>2</v>
      </c>
      <c r="F76" s="26">
        <f>F77+F81+F107+F125</f>
        <v>435245231.73000008</v>
      </c>
    </row>
    <row r="77" spans="1:6" ht="30" customHeight="1" x14ac:dyDescent="0.2">
      <c r="A77" s="27" t="s">
        <v>57</v>
      </c>
      <c r="B77" s="12" t="s">
        <v>2</v>
      </c>
      <c r="C77" s="13" t="s">
        <v>58</v>
      </c>
      <c r="D77" s="13" t="s">
        <v>4</v>
      </c>
      <c r="E77" s="14" t="s">
        <v>70</v>
      </c>
      <c r="F77" s="26">
        <f>F78+F79+F80</f>
        <v>175544191.74000001</v>
      </c>
    </row>
    <row r="78" spans="1:6" ht="39.75" customHeight="1" x14ac:dyDescent="0.2">
      <c r="A78" s="3" t="s">
        <v>119</v>
      </c>
      <c r="B78" s="4" t="s">
        <v>2</v>
      </c>
      <c r="C78" s="1" t="s">
        <v>118</v>
      </c>
      <c r="D78" s="1" t="s">
        <v>4</v>
      </c>
      <c r="E78" s="2" t="s">
        <v>70</v>
      </c>
      <c r="F78" s="15">
        <v>143108000</v>
      </c>
    </row>
    <row r="79" spans="1:6" ht="42" customHeight="1" x14ac:dyDescent="0.2">
      <c r="A79" s="3" t="s">
        <v>178</v>
      </c>
      <c r="B79" s="4" t="s">
        <v>2</v>
      </c>
      <c r="C79" s="1" t="s">
        <v>180</v>
      </c>
      <c r="D79" s="1" t="s">
        <v>4</v>
      </c>
      <c r="E79" s="2" t="s">
        <v>70</v>
      </c>
      <c r="F79" s="15">
        <v>30436191.739999998</v>
      </c>
    </row>
    <row r="80" spans="1:6" ht="39" customHeight="1" x14ac:dyDescent="0.2">
      <c r="A80" s="3" t="s">
        <v>223</v>
      </c>
      <c r="B80" s="4" t="s">
        <v>2</v>
      </c>
      <c r="C80" s="1" t="s">
        <v>224</v>
      </c>
      <c r="D80" s="1" t="s">
        <v>4</v>
      </c>
      <c r="E80" s="2" t="s">
        <v>70</v>
      </c>
      <c r="F80" s="15">
        <v>2000000</v>
      </c>
    </row>
    <row r="81" spans="1:6" ht="31.15" customHeight="1" x14ac:dyDescent="0.2">
      <c r="A81" s="27" t="s">
        <v>59</v>
      </c>
      <c r="B81" s="12" t="s">
        <v>2</v>
      </c>
      <c r="C81" s="13" t="s">
        <v>60</v>
      </c>
      <c r="D81" s="13" t="s">
        <v>4</v>
      </c>
      <c r="E81" s="14" t="s">
        <v>70</v>
      </c>
      <c r="F81" s="26">
        <f>F82+F83+F84+F85+F86+F87+F88+F89+F90+F91</f>
        <v>77911888.030000001</v>
      </c>
    </row>
    <row r="82" spans="1:6" ht="42.75" customHeight="1" x14ac:dyDescent="0.2">
      <c r="A82" s="3" t="s">
        <v>189</v>
      </c>
      <c r="B82" s="4" t="s">
        <v>2</v>
      </c>
      <c r="C82" s="1" t="s">
        <v>190</v>
      </c>
      <c r="D82" s="1" t="s">
        <v>191</v>
      </c>
      <c r="E82" s="2" t="s">
        <v>70</v>
      </c>
      <c r="F82" s="15">
        <v>1568912.4</v>
      </c>
    </row>
    <row r="83" spans="1:6" ht="54.6" customHeight="1" x14ac:dyDescent="0.2">
      <c r="A83" s="3" t="s">
        <v>218</v>
      </c>
      <c r="B83" s="4" t="s">
        <v>2</v>
      </c>
      <c r="C83" s="1" t="s">
        <v>190</v>
      </c>
      <c r="D83" s="1" t="s">
        <v>219</v>
      </c>
      <c r="E83" s="2" t="s">
        <v>70</v>
      </c>
      <c r="F83" s="15">
        <v>2929727.91</v>
      </c>
    </row>
    <row r="84" spans="1:6" ht="28.15" customHeight="1" x14ac:dyDescent="0.2">
      <c r="A84" s="28" t="s">
        <v>168</v>
      </c>
      <c r="B84" s="4" t="s">
        <v>2</v>
      </c>
      <c r="C84" s="1" t="s">
        <v>120</v>
      </c>
      <c r="D84" s="1" t="s">
        <v>167</v>
      </c>
      <c r="E84" s="2" t="s">
        <v>70</v>
      </c>
      <c r="F84" s="15">
        <v>20272963.300000001</v>
      </c>
    </row>
    <row r="85" spans="1:6" ht="53.45" customHeight="1" x14ac:dyDescent="0.2">
      <c r="A85" s="41" t="s">
        <v>181</v>
      </c>
      <c r="B85" s="4" t="s">
        <v>2</v>
      </c>
      <c r="C85" s="1" t="s">
        <v>120</v>
      </c>
      <c r="D85" s="1" t="s">
        <v>185</v>
      </c>
      <c r="E85" s="2" t="s">
        <v>70</v>
      </c>
      <c r="F85" s="29">
        <v>4673036.7</v>
      </c>
    </row>
    <row r="86" spans="1:6" ht="100.5" customHeight="1" x14ac:dyDescent="0.2">
      <c r="A86" s="41" t="s">
        <v>221</v>
      </c>
      <c r="B86" s="4" t="s">
        <v>2</v>
      </c>
      <c r="C86" s="1" t="s">
        <v>222</v>
      </c>
      <c r="D86" s="1" t="s">
        <v>4</v>
      </c>
      <c r="E86" s="2" t="s">
        <v>70</v>
      </c>
      <c r="F86" s="29">
        <v>3303335.69</v>
      </c>
    </row>
    <row r="87" spans="1:6" ht="79.150000000000006" customHeight="1" x14ac:dyDescent="0.2">
      <c r="A87" s="41" t="s">
        <v>216</v>
      </c>
      <c r="B87" s="4" t="s">
        <v>2</v>
      </c>
      <c r="C87" s="1" t="s">
        <v>217</v>
      </c>
      <c r="D87" s="1" t="s">
        <v>4</v>
      </c>
      <c r="E87" s="2" t="s">
        <v>70</v>
      </c>
      <c r="F87" s="29">
        <v>1973558.39</v>
      </c>
    </row>
    <row r="88" spans="1:6" ht="65.45" customHeight="1" x14ac:dyDescent="0.2">
      <c r="A88" s="9" t="s">
        <v>122</v>
      </c>
      <c r="B88" s="4" t="s">
        <v>2</v>
      </c>
      <c r="C88" s="1" t="s">
        <v>121</v>
      </c>
      <c r="D88" s="1" t="s">
        <v>4</v>
      </c>
      <c r="E88" s="2" t="s">
        <v>70</v>
      </c>
      <c r="F88" s="29">
        <v>5696942.1200000001</v>
      </c>
    </row>
    <row r="89" spans="1:6" ht="27.6" customHeight="1" x14ac:dyDescent="0.2">
      <c r="A89" s="9" t="s">
        <v>284</v>
      </c>
      <c r="B89" s="4" t="s">
        <v>2</v>
      </c>
      <c r="C89" s="1" t="s">
        <v>169</v>
      </c>
      <c r="D89" s="1" t="s">
        <v>4</v>
      </c>
      <c r="E89" s="2" t="s">
        <v>70</v>
      </c>
      <c r="F89" s="29">
        <v>101010.1</v>
      </c>
    </row>
    <row r="90" spans="1:6" ht="42.6" customHeight="1" x14ac:dyDescent="0.2">
      <c r="A90" s="9" t="s">
        <v>157</v>
      </c>
      <c r="B90" s="4" t="s">
        <v>2</v>
      </c>
      <c r="C90" s="1" t="s">
        <v>158</v>
      </c>
      <c r="D90" s="1" t="s">
        <v>4</v>
      </c>
      <c r="E90" s="2" t="s">
        <v>70</v>
      </c>
      <c r="F90" s="29">
        <v>5367578.2699999996</v>
      </c>
    </row>
    <row r="91" spans="1:6" s="5" customFormat="1" ht="17.45" customHeight="1" x14ac:dyDescent="0.2">
      <c r="A91" s="3" t="s">
        <v>124</v>
      </c>
      <c r="B91" s="30" t="s">
        <v>2</v>
      </c>
      <c r="C91" s="31" t="s">
        <v>125</v>
      </c>
      <c r="D91" s="31" t="s">
        <v>4</v>
      </c>
      <c r="E91" s="32" t="s">
        <v>70</v>
      </c>
      <c r="F91" s="15">
        <f>SUM(F92:F106)</f>
        <v>32024823.149999999</v>
      </c>
    </row>
    <row r="92" spans="1:6" s="5" customFormat="1" ht="40.15" customHeight="1" x14ac:dyDescent="0.2">
      <c r="A92" s="7" t="s">
        <v>123</v>
      </c>
      <c r="B92" s="4" t="s">
        <v>2</v>
      </c>
      <c r="C92" s="1" t="s">
        <v>125</v>
      </c>
      <c r="D92" s="1" t="s">
        <v>72</v>
      </c>
      <c r="E92" s="2" t="s">
        <v>70</v>
      </c>
      <c r="F92" s="15">
        <v>196200</v>
      </c>
    </row>
    <row r="93" spans="1:6" ht="68.45" customHeight="1" x14ac:dyDescent="0.2">
      <c r="A93" s="7" t="s">
        <v>45</v>
      </c>
      <c r="B93" s="4" t="s">
        <v>2</v>
      </c>
      <c r="C93" s="1" t="s">
        <v>125</v>
      </c>
      <c r="D93" s="1" t="s">
        <v>22</v>
      </c>
      <c r="E93" s="2" t="s">
        <v>70</v>
      </c>
      <c r="F93" s="15">
        <v>250000</v>
      </c>
    </row>
    <row r="94" spans="1:6" ht="42" customHeight="1" x14ac:dyDescent="0.2">
      <c r="A94" s="7" t="s">
        <v>142</v>
      </c>
      <c r="B94" s="4" t="s">
        <v>2</v>
      </c>
      <c r="C94" s="1" t="s">
        <v>125</v>
      </c>
      <c r="D94" s="1" t="s">
        <v>23</v>
      </c>
      <c r="E94" s="2" t="s">
        <v>70</v>
      </c>
      <c r="F94" s="15">
        <v>176000</v>
      </c>
    </row>
    <row r="95" spans="1:6" ht="54.6" customHeight="1" x14ac:dyDescent="0.2">
      <c r="A95" s="7" t="s">
        <v>46</v>
      </c>
      <c r="B95" s="4" t="s">
        <v>2</v>
      </c>
      <c r="C95" s="1" t="s">
        <v>125</v>
      </c>
      <c r="D95" s="1" t="s">
        <v>32</v>
      </c>
      <c r="E95" s="2" t="s">
        <v>70</v>
      </c>
      <c r="F95" s="15">
        <v>161000</v>
      </c>
    </row>
    <row r="96" spans="1:6" ht="51" customHeight="1" x14ac:dyDescent="0.2">
      <c r="A96" s="7" t="s">
        <v>73</v>
      </c>
      <c r="B96" s="4" t="s">
        <v>2</v>
      </c>
      <c r="C96" s="1" t="s">
        <v>125</v>
      </c>
      <c r="D96" s="1" t="s">
        <v>74</v>
      </c>
      <c r="E96" s="2" t="s">
        <v>70</v>
      </c>
      <c r="F96" s="15">
        <v>21804.75</v>
      </c>
    </row>
    <row r="97" spans="1:6" ht="42" customHeight="1" x14ac:dyDescent="0.2">
      <c r="A97" s="7" t="s">
        <v>47</v>
      </c>
      <c r="B97" s="4" t="s">
        <v>2</v>
      </c>
      <c r="C97" s="1" t="s">
        <v>125</v>
      </c>
      <c r="D97" s="1" t="s">
        <v>28</v>
      </c>
      <c r="E97" s="2" t="s">
        <v>70</v>
      </c>
      <c r="F97" s="15">
        <v>2768171.5</v>
      </c>
    </row>
    <row r="98" spans="1:6" ht="116.25" customHeight="1" x14ac:dyDescent="0.2">
      <c r="A98" s="7" t="s">
        <v>48</v>
      </c>
      <c r="B98" s="4" t="s">
        <v>2</v>
      </c>
      <c r="C98" s="1" t="s">
        <v>125</v>
      </c>
      <c r="D98" s="1" t="s">
        <v>30</v>
      </c>
      <c r="E98" s="2" t="s">
        <v>70</v>
      </c>
      <c r="F98" s="15">
        <v>529000</v>
      </c>
    </row>
    <row r="99" spans="1:6" ht="52.15" customHeight="1" x14ac:dyDescent="0.2">
      <c r="A99" s="7" t="s">
        <v>83</v>
      </c>
      <c r="B99" s="4" t="s">
        <v>2</v>
      </c>
      <c r="C99" s="1" t="s">
        <v>125</v>
      </c>
      <c r="D99" s="1" t="s">
        <v>84</v>
      </c>
      <c r="E99" s="2" t="s">
        <v>70</v>
      </c>
      <c r="F99" s="15">
        <v>50000</v>
      </c>
    </row>
    <row r="100" spans="1:6" ht="40.15" customHeight="1" x14ac:dyDescent="0.2">
      <c r="A100" s="7" t="s">
        <v>186</v>
      </c>
      <c r="B100" s="4" t="s">
        <v>2</v>
      </c>
      <c r="C100" s="1" t="s">
        <v>125</v>
      </c>
      <c r="D100" s="1" t="s">
        <v>187</v>
      </c>
      <c r="E100" s="2" t="s">
        <v>70</v>
      </c>
      <c r="F100" s="15">
        <v>6290880</v>
      </c>
    </row>
    <row r="101" spans="1:6" ht="29.45" customHeight="1" x14ac:dyDescent="0.2">
      <c r="A101" s="7" t="s">
        <v>75</v>
      </c>
      <c r="B101" s="4" t="s">
        <v>2</v>
      </c>
      <c r="C101" s="1" t="s">
        <v>125</v>
      </c>
      <c r="D101" s="1" t="s">
        <v>76</v>
      </c>
      <c r="E101" s="2" t="s">
        <v>70</v>
      </c>
      <c r="F101" s="15">
        <v>853000</v>
      </c>
    </row>
    <row r="102" spans="1:6" ht="67.900000000000006" customHeight="1" x14ac:dyDescent="0.2">
      <c r="A102" s="7" t="s">
        <v>220</v>
      </c>
      <c r="B102" s="4" t="s">
        <v>2</v>
      </c>
      <c r="C102" s="1" t="s">
        <v>125</v>
      </c>
      <c r="D102" s="1" t="s">
        <v>176</v>
      </c>
      <c r="E102" s="2" t="s">
        <v>70</v>
      </c>
      <c r="F102" s="15">
        <v>216618.74</v>
      </c>
    </row>
    <row r="103" spans="1:6" ht="40.9" customHeight="1" x14ac:dyDescent="0.2">
      <c r="A103" s="7" t="s">
        <v>154</v>
      </c>
      <c r="B103" s="4" t="s">
        <v>2</v>
      </c>
      <c r="C103" s="1" t="s">
        <v>125</v>
      </c>
      <c r="D103" s="1" t="s">
        <v>155</v>
      </c>
      <c r="E103" s="2" t="s">
        <v>70</v>
      </c>
      <c r="F103" s="15">
        <v>7400249.8700000001</v>
      </c>
    </row>
    <row r="104" spans="1:6" ht="28.15" customHeight="1" x14ac:dyDescent="0.2">
      <c r="A104" s="7" t="s">
        <v>85</v>
      </c>
      <c r="B104" s="4" t="s">
        <v>2</v>
      </c>
      <c r="C104" s="1" t="s">
        <v>125</v>
      </c>
      <c r="D104" s="1" t="s">
        <v>126</v>
      </c>
      <c r="E104" s="2" t="s">
        <v>70</v>
      </c>
      <c r="F104" s="15">
        <v>68151.600000000006</v>
      </c>
    </row>
    <row r="105" spans="1:6" ht="42.6" customHeight="1" x14ac:dyDescent="0.2">
      <c r="A105" s="7" t="s">
        <v>159</v>
      </c>
      <c r="B105" s="4" t="s">
        <v>2</v>
      </c>
      <c r="C105" s="1" t="s">
        <v>125</v>
      </c>
      <c r="D105" s="1" t="s">
        <v>160</v>
      </c>
      <c r="E105" s="2" t="s">
        <v>70</v>
      </c>
      <c r="F105" s="15">
        <v>12232447.76</v>
      </c>
    </row>
    <row r="106" spans="1:6" ht="42" customHeight="1" x14ac:dyDescent="0.2">
      <c r="A106" s="7" t="s">
        <v>171</v>
      </c>
      <c r="B106" s="4" t="s">
        <v>2</v>
      </c>
      <c r="C106" s="1" t="s">
        <v>125</v>
      </c>
      <c r="D106" s="1" t="s">
        <v>170</v>
      </c>
      <c r="E106" s="2" t="s">
        <v>70</v>
      </c>
      <c r="F106" s="15">
        <v>811298.93</v>
      </c>
    </row>
    <row r="107" spans="1:6" ht="30" customHeight="1" x14ac:dyDescent="0.2">
      <c r="A107" s="27" t="s">
        <v>62</v>
      </c>
      <c r="B107" s="12" t="s">
        <v>2</v>
      </c>
      <c r="C107" s="13" t="s">
        <v>61</v>
      </c>
      <c r="D107" s="13" t="s">
        <v>4</v>
      </c>
      <c r="E107" s="14" t="s">
        <v>70</v>
      </c>
      <c r="F107" s="26">
        <f>F108+F109+F119+F120+F121+F122+F123+F124</f>
        <v>160112386.42000002</v>
      </c>
    </row>
    <row r="108" spans="1:6" ht="41.25" customHeight="1" x14ac:dyDescent="0.2">
      <c r="A108" s="10" t="s">
        <v>128</v>
      </c>
      <c r="B108" s="4" t="s">
        <v>2</v>
      </c>
      <c r="C108" s="1" t="s">
        <v>127</v>
      </c>
      <c r="D108" s="1" t="s">
        <v>4</v>
      </c>
      <c r="E108" s="2" t="s">
        <v>70</v>
      </c>
      <c r="F108" s="15">
        <v>916000</v>
      </c>
    </row>
    <row r="109" spans="1:6" s="5" customFormat="1" ht="40.5" customHeight="1" x14ac:dyDescent="0.2">
      <c r="A109" s="3" t="s">
        <v>129</v>
      </c>
      <c r="B109" s="4" t="s">
        <v>2</v>
      </c>
      <c r="C109" s="1" t="s">
        <v>130</v>
      </c>
      <c r="D109" s="1" t="s">
        <v>4</v>
      </c>
      <c r="E109" s="2" t="s">
        <v>70</v>
      </c>
      <c r="F109" s="15">
        <f>SUM(F110:F118)</f>
        <v>149679918.12</v>
      </c>
    </row>
    <row r="110" spans="1:6" ht="54" customHeight="1" x14ac:dyDescent="0.2">
      <c r="A110" s="16" t="s">
        <v>49</v>
      </c>
      <c r="B110" s="4" t="s">
        <v>2</v>
      </c>
      <c r="C110" s="1" t="s">
        <v>130</v>
      </c>
      <c r="D110" s="1" t="s">
        <v>24</v>
      </c>
      <c r="E110" s="2" t="s">
        <v>70</v>
      </c>
      <c r="F110" s="15">
        <v>851000</v>
      </c>
    </row>
    <row r="111" spans="1:6" ht="105.6" customHeight="1" x14ac:dyDescent="0.2">
      <c r="A111" s="7" t="s">
        <v>55</v>
      </c>
      <c r="B111" s="33" t="s">
        <v>2</v>
      </c>
      <c r="C111" s="34" t="s">
        <v>130</v>
      </c>
      <c r="D111" s="34" t="s">
        <v>25</v>
      </c>
      <c r="E111" s="2" t="s">
        <v>70</v>
      </c>
      <c r="F111" s="15">
        <v>146621650</v>
      </c>
    </row>
    <row r="112" spans="1:6" ht="94.15" customHeight="1" x14ac:dyDescent="0.2">
      <c r="A112" s="16" t="s">
        <v>50</v>
      </c>
      <c r="B112" s="4" t="s">
        <v>2</v>
      </c>
      <c r="C112" s="1" t="s">
        <v>130</v>
      </c>
      <c r="D112" s="1" t="s">
        <v>26</v>
      </c>
      <c r="E112" s="2" t="s">
        <v>70</v>
      </c>
      <c r="F112" s="15">
        <v>13200</v>
      </c>
    </row>
    <row r="113" spans="1:6" ht="54" customHeight="1" x14ac:dyDescent="0.2">
      <c r="A113" s="16" t="s">
        <v>51</v>
      </c>
      <c r="B113" s="4" t="s">
        <v>2</v>
      </c>
      <c r="C113" s="1" t="s">
        <v>130</v>
      </c>
      <c r="D113" s="1" t="s">
        <v>29</v>
      </c>
      <c r="E113" s="2" t="s">
        <v>70</v>
      </c>
      <c r="F113" s="15">
        <v>346000</v>
      </c>
    </row>
    <row r="114" spans="1:6" ht="65.45" customHeight="1" x14ac:dyDescent="0.2">
      <c r="A114" s="7" t="s">
        <v>52</v>
      </c>
      <c r="B114" s="4" t="s">
        <v>2</v>
      </c>
      <c r="C114" s="1" t="s">
        <v>130</v>
      </c>
      <c r="D114" s="1" t="s">
        <v>31</v>
      </c>
      <c r="E114" s="2" t="s">
        <v>70</v>
      </c>
      <c r="F114" s="15">
        <v>800000</v>
      </c>
    </row>
    <row r="115" spans="1:6" ht="88.5" customHeight="1" x14ac:dyDescent="0.2">
      <c r="A115" s="16" t="s">
        <v>77</v>
      </c>
      <c r="B115" s="4" t="s">
        <v>2</v>
      </c>
      <c r="C115" s="1" t="s">
        <v>130</v>
      </c>
      <c r="D115" s="1" t="s">
        <v>78</v>
      </c>
      <c r="E115" s="2" t="s">
        <v>70</v>
      </c>
      <c r="F115" s="15">
        <v>591915.4</v>
      </c>
    </row>
    <row r="116" spans="1:6" ht="76.5" x14ac:dyDescent="0.2">
      <c r="A116" s="16" t="s">
        <v>86</v>
      </c>
      <c r="B116" s="4" t="s">
        <v>2</v>
      </c>
      <c r="C116" s="1" t="s">
        <v>130</v>
      </c>
      <c r="D116" s="1" t="s">
        <v>87</v>
      </c>
      <c r="E116" s="2" t="s">
        <v>70</v>
      </c>
      <c r="F116" s="15">
        <v>353905.72</v>
      </c>
    </row>
    <row r="117" spans="1:6" ht="77.25" customHeight="1" x14ac:dyDescent="0.2">
      <c r="A117" s="16" t="s">
        <v>94</v>
      </c>
      <c r="B117" s="4" t="s">
        <v>2</v>
      </c>
      <c r="C117" s="1" t="s">
        <v>130</v>
      </c>
      <c r="D117" s="1" t="s">
        <v>95</v>
      </c>
      <c r="E117" s="2" t="s">
        <v>70</v>
      </c>
      <c r="F117" s="15">
        <v>37000</v>
      </c>
    </row>
    <row r="118" spans="1:6" ht="78.75" customHeight="1" x14ac:dyDescent="0.2">
      <c r="A118" s="16" t="s">
        <v>161</v>
      </c>
      <c r="B118" s="4" t="s">
        <v>2</v>
      </c>
      <c r="C118" s="1" t="s">
        <v>130</v>
      </c>
      <c r="D118" s="1" t="s">
        <v>162</v>
      </c>
      <c r="E118" s="2" t="s">
        <v>70</v>
      </c>
      <c r="F118" s="15">
        <v>65247</v>
      </c>
    </row>
    <row r="119" spans="1:6" ht="82.15" customHeight="1" x14ac:dyDescent="0.2">
      <c r="A119" s="3" t="s">
        <v>135</v>
      </c>
      <c r="B119" s="4" t="s">
        <v>2</v>
      </c>
      <c r="C119" s="1" t="s">
        <v>131</v>
      </c>
      <c r="D119" s="1" t="s">
        <v>4</v>
      </c>
      <c r="E119" s="2" t="s">
        <v>70</v>
      </c>
      <c r="F119" s="15">
        <v>2956601.9</v>
      </c>
    </row>
    <row r="120" spans="1:6" ht="66.599999999999994" customHeight="1" x14ac:dyDescent="0.2">
      <c r="A120" s="3" t="s">
        <v>143</v>
      </c>
      <c r="B120" s="4" t="s">
        <v>2</v>
      </c>
      <c r="C120" s="1" t="s">
        <v>132</v>
      </c>
      <c r="D120" s="1" t="s">
        <v>4</v>
      </c>
      <c r="E120" s="2" t="s">
        <v>70</v>
      </c>
      <c r="F120" s="15">
        <v>2614854</v>
      </c>
    </row>
    <row r="121" spans="1:6" ht="65.45" customHeight="1" x14ac:dyDescent="0.2">
      <c r="A121" s="16" t="s">
        <v>145</v>
      </c>
      <c r="B121" s="4" t="s">
        <v>2</v>
      </c>
      <c r="C121" s="1" t="s">
        <v>132</v>
      </c>
      <c r="D121" s="1" t="s">
        <v>146</v>
      </c>
      <c r="E121" s="2" t="s">
        <v>70</v>
      </c>
      <c r="F121" s="15">
        <v>2521920</v>
      </c>
    </row>
    <row r="122" spans="1:6" ht="52.9" customHeight="1" x14ac:dyDescent="0.2">
      <c r="A122" s="3" t="s">
        <v>147</v>
      </c>
      <c r="B122" s="4" t="s">
        <v>2</v>
      </c>
      <c r="C122" s="1" t="s">
        <v>148</v>
      </c>
      <c r="D122" s="1" t="s">
        <v>4</v>
      </c>
      <c r="E122" s="2" t="s">
        <v>70</v>
      </c>
      <c r="F122" s="15">
        <v>266837.40000000002</v>
      </c>
    </row>
    <row r="123" spans="1:6" s="5" customFormat="1" ht="68.25" customHeight="1" x14ac:dyDescent="0.2">
      <c r="A123" s="3" t="s">
        <v>134</v>
      </c>
      <c r="B123" s="4" t="s">
        <v>2</v>
      </c>
      <c r="C123" s="1" t="s">
        <v>133</v>
      </c>
      <c r="D123" s="1" t="s">
        <v>4</v>
      </c>
      <c r="E123" s="2" t="s">
        <v>70</v>
      </c>
      <c r="F123" s="15">
        <v>3155</v>
      </c>
    </row>
    <row r="124" spans="1:6" s="5" customFormat="1" ht="42" customHeight="1" x14ac:dyDescent="0.2">
      <c r="A124" s="3" t="s">
        <v>163</v>
      </c>
      <c r="B124" s="4" t="s">
        <v>2</v>
      </c>
      <c r="C124" s="1" t="s">
        <v>164</v>
      </c>
      <c r="D124" s="1" t="s">
        <v>4</v>
      </c>
      <c r="E124" s="2" t="s">
        <v>70</v>
      </c>
      <c r="F124" s="15">
        <v>1153100</v>
      </c>
    </row>
    <row r="125" spans="1:6" ht="15.6" customHeight="1" x14ac:dyDescent="0.2">
      <c r="A125" s="35" t="s">
        <v>53</v>
      </c>
      <c r="B125" s="12" t="s">
        <v>2</v>
      </c>
      <c r="C125" s="13" t="s">
        <v>63</v>
      </c>
      <c r="D125" s="13" t="s">
        <v>4</v>
      </c>
      <c r="E125" s="14" t="s">
        <v>70</v>
      </c>
      <c r="F125" s="26">
        <f>F126+F127+F128+F129</f>
        <v>21676765.539999999</v>
      </c>
    </row>
    <row r="126" spans="1:6" ht="147.6" customHeight="1" x14ac:dyDescent="0.2">
      <c r="A126" s="36" t="s">
        <v>165</v>
      </c>
      <c r="B126" s="4" t="s">
        <v>2</v>
      </c>
      <c r="C126" s="1" t="s">
        <v>166</v>
      </c>
      <c r="D126" s="1" t="s">
        <v>4</v>
      </c>
      <c r="E126" s="2" t="s">
        <v>70</v>
      </c>
      <c r="F126" s="15">
        <v>272805.34999999998</v>
      </c>
    </row>
    <row r="127" spans="1:6" ht="79.5" customHeight="1" x14ac:dyDescent="0.2">
      <c r="A127" s="36" t="s">
        <v>140</v>
      </c>
      <c r="B127" s="4" t="s">
        <v>2</v>
      </c>
      <c r="C127" s="1" t="s">
        <v>141</v>
      </c>
      <c r="D127" s="1" t="s">
        <v>4</v>
      </c>
      <c r="E127" s="2" t="s">
        <v>70</v>
      </c>
      <c r="F127" s="15">
        <v>862293.9</v>
      </c>
    </row>
    <row r="128" spans="1:6" ht="116.25" customHeight="1" x14ac:dyDescent="0.2">
      <c r="A128" s="10" t="s">
        <v>139</v>
      </c>
      <c r="B128" s="4" t="s">
        <v>2</v>
      </c>
      <c r="C128" s="1" t="s">
        <v>137</v>
      </c>
      <c r="D128" s="1" t="s">
        <v>4</v>
      </c>
      <c r="E128" s="2" t="s">
        <v>70</v>
      </c>
      <c r="F128" s="15">
        <v>12220821.460000001</v>
      </c>
    </row>
    <row r="129" spans="1:6" s="5" customFormat="1" ht="27.6" customHeight="1" x14ac:dyDescent="0.2">
      <c r="A129" s="36" t="s">
        <v>136</v>
      </c>
      <c r="B129" s="4" t="s">
        <v>2</v>
      </c>
      <c r="C129" s="1" t="s">
        <v>138</v>
      </c>
      <c r="D129" s="1" t="s">
        <v>4</v>
      </c>
      <c r="E129" s="2" t="s">
        <v>70</v>
      </c>
      <c r="F129" s="15">
        <f>SUM(F130:F134)</f>
        <v>8320844.8300000001</v>
      </c>
    </row>
    <row r="130" spans="1:6" s="5" customFormat="1" ht="53.45" customHeight="1" x14ac:dyDescent="0.2">
      <c r="A130" s="16" t="s">
        <v>214</v>
      </c>
      <c r="B130" s="4" t="s">
        <v>2</v>
      </c>
      <c r="C130" s="1" t="s">
        <v>138</v>
      </c>
      <c r="D130" s="1" t="s">
        <v>192</v>
      </c>
      <c r="E130" s="2" t="s">
        <v>70</v>
      </c>
      <c r="F130" s="15">
        <v>500000</v>
      </c>
    </row>
    <row r="131" spans="1:6" ht="38.25" x14ac:dyDescent="0.2">
      <c r="A131" s="16" t="s">
        <v>54</v>
      </c>
      <c r="B131" s="4" t="s">
        <v>2</v>
      </c>
      <c r="C131" s="1" t="s">
        <v>138</v>
      </c>
      <c r="D131" s="1" t="s">
        <v>88</v>
      </c>
      <c r="E131" s="2" t="s">
        <v>70</v>
      </c>
      <c r="F131" s="15">
        <v>27315</v>
      </c>
    </row>
    <row r="132" spans="1:6" ht="13.15" customHeight="1" x14ac:dyDescent="0.2">
      <c r="A132" s="16" t="s">
        <v>177</v>
      </c>
      <c r="B132" s="4" t="s">
        <v>2</v>
      </c>
      <c r="C132" s="1" t="s">
        <v>138</v>
      </c>
      <c r="D132" s="1" t="s">
        <v>182</v>
      </c>
      <c r="E132" s="2" t="s">
        <v>70</v>
      </c>
      <c r="F132" s="15">
        <v>1848890</v>
      </c>
    </row>
    <row r="133" spans="1:6" ht="52.9" customHeight="1" x14ac:dyDescent="0.2">
      <c r="A133" s="7" t="s">
        <v>149</v>
      </c>
      <c r="B133" s="4" t="s">
        <v>2</v>
      </c>
      <c r="C133" s="1" t="s">
        <v>138</v>
      </c>
      <c r="D133" s="1" t="s">
        <v>89</v>
      </c>
      <c r="E133" s="2" t="s">
        <v>70</v>
      </c>
      <c r="F133" s="15">
        <v>34828.199999999997</v>
      </c>
    </row>
    <row r="134" spans="1:6" ht="95.45" customHeight="1" x14ac:dyDescent="0.2">
      <c r="A134" s="40" t="s">
        <v>152</v>
      </c>
      <c r="B134" s="30" t="s">
        <v>2</v>
      </c>
      <c r="C134" s="31" t="s">
        <v>138</v>
      </c>
      <c r="D134" s="31" t="s">
        <v>151</v>
      </c>
      <c r="E134" s="32" t="s">
        <v>70</v>
      </c>
      <c r="F134" s="15">
        <v>5909811.6299999999</v>
      </c>
    </row>
    <row r="135" spans="1:6" ht="81.75" customHeight="1" x14ac:dyDescent="0.2">
      <c r="A135" s="43" t="s">
        <v>210</v>
      </c>
      <c r="B135" s="45" t="s">
        <v>2</v>
      </c>
      <c r="C135" s="46" t="s">
        <v>211</v>
      </c>
      <c r="D135" s="46" t="s">
        <v>4</v>
      </c>
      <c r="E135" s="47" t="s">
        <v>2</v>
      </c>
      <c r="F135" s="26">
        <f>F136</f>
        <v>39673.35</v>
      </c>
    </row>
    <row r="136" spans="1:6" ht="42.6" customHeight="1" x14ac:dyDescent="0.2">
      <c r="A136" s="44" t="s">
        <v>212</v>
      </c>
      <c r="B136" s="30" t="s">
        <v>2</v>
      </c>
      <c r="C136" s="31" t="s">
        <v>213</v>
      </c>
      <c r="D136" s="31" t="s">
        <v>4</v>
      </c>
      <c r="E136" s="32" t="s">
        <v>70</v>
      </c>
      <c r="F136" s="15">
        <v>39673.35</v>
      </c>
    </row>
    <row r="137" spans="1:6" ht="53.45" customHeight="1" x14ac:dyDescent="0.2">
      <c r="A137" s="43" t="s">
        <v>262</v>
      </c>
      <c r="B137" s="45" t="s">
        <v>2</v>
      </c>
      <c r="C137" s="46" t="s">
        <v>263</v>
      </c>
      <c r="D137" s="46" t="s">
        <v>4</v>
      </c>
      <c r="E137" s="47" t="s">
        <v>2</v>
      </c>
      <c r="F137" s="26">
        <f>F138+F139+F140</f>
        <v>-868946</v>
      </c>
    </row>
    <row r="138" spans="1:6" ht="81.599999999999994" customHeight="1" x14ac:dyDescent="0.2">
      <c r="A138" s="44" t="s">
        <v>264</v>
      </c>
      <c r="B138" s="30" t="s">
        <v>2</v>
      </c>
      <c r="C138" s="31" t="s">
        <v>265</v>
      </c>
      <c r="D138" s="31" t="s">
        <v>4</v>
      </c>
      <c r="E138" s="32" t="s">
        <v>70</v>
      </c>
      <c r="F138" s="15">
        <v>-33420</v>
      </c>
    </row>
    <row r="139" spans="1:6" ht="56.45" customHeight="1" x14ac:dyDescent="0.2">
      <c r="A139" s="44" t="s">
        <v>266</v>
      </c>
      <c r="B139" s="30" t="s">
        <v>2</v>
      </c>
      <c r="C139" s="31" t="s">
        <v>267</v>
      </c>
      <c r="D139" s="31" t="s">
        <v>4</v>
      </c>
      <c r="E139" s="32" t="s">
        <v>70</v>
      </c>
      <c r="F139" s="15">
        <v>-5900</v>
      </c>
    </row>
    <row r="140" spans="1:6" ht="54" customHeight="1" x14ac:dyDescent="0.2">
      <c r="A140" s="44" t="s">
        <v>268</v>
      </c>
      <c r="B140" s="30" t="s">
        <v>2</v>
      </c>
      <c r="C140" s="31" t="s">
        <v>269</v>
      </c>
      <c r="D140" s="31" t="s">
        <v>4</v>
      </c>
      <c r="E140" s="32" t="s">
        <v>70</v>
      </c>
      <c r="F140" s="15">
        <v>-829626</v>
      </c>
    </row>
    <row r="141" spans="1:6" x14ac:dyDescent="0.2">
      <c r="A141" s="49" t="s">
        <v>27</v>
      </c>
      <c r="B141" s="50"/>
      <c r="C141" s="50"/>
      <c r="D141" s="50"/>
      <c r="E141" s="50"/>
      <c r="F141" s="26">
        <f>F9+F75</f>
        <v>594977086.73000002</v>
      </c>
    </row>
    <row r="142" spans="1:6" ht="15.75" x14ac:dyDescent="0.25">
      <c r="A142" s="37"/>
      <c r="B142" s="37"/>
      <c r="C142" s="37"/>
      <c r="D142" s="37"/>
      <c r="E142" s="37"/>
    </row>
    <row r="143" spans="1:6" ht="15.75" x14ac:dyDescent="0.25">
      <c r="A143" s="37"/>
      <c r="B143" s="37"/>
      <c r="C143" s="51"/>
      <c r="D143" s="51"/>
      <c r="E143" s="51"/>
      <c r="F143" s="51"/>
    </row>
    <row r="144" spans="1:6" ht="15.75" x14ac:dyDescent="0.25">
      <c r="A144" s="37"/>
      <c r="B144" s="37"/>
      <c r="C144" s="37"/>
      <c r="D144" s="37"/>
      <c r="E144" s="37"/>
    </row>
  </sheetData>
  <mergeCells count="7">
    <mergeCell ref="A141:E141"/>
    <mergeCell ref="C143:F143"/>
    <mergeCell ref="B8:E8"/>
    <mergeCell ref="C1:F1"/>
    <mergeCell ref="A5:F5"/>
    <mergeCell ref="A6:F6"/>
    <mergeCell ref="B2:F2"/>
  </mergeCells>
  <phoneticPr fontId="0" type="noConversion"/>
  <printOptions horizontalCentered="1"/>
  <pageMargins left="0.98425196850393704" right="0.39370078740157483" top="0.39370078740157483" bottom="0.39370078740157483" header="0.51181102362204722" footer="0.51181102362204722"/>
  <pageSetup paperSize="9" orientation="portrait" r:id="rId1"/>
  <headerFooter alignWithMargins="0"/>
  <rowBreaks count="2" manualBreakCount="2">
    <brk id="13" max="7" man="1"/>
    <brk id="23" max="5" man="1"/>
  </rowBreaks>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defaultRowHeight="12.75" x14ac:dyDescent="0.2"/>
  <sheetData>
    <row r="1" spans="1:1" x14ac:dyDescent="0.2">
      <c r="A1" t="s">
        <v>71</v>
      </c>
    </row>
  </sheetData>
  <phoneticPr fontId="0" type="noConversion"/>
  <pageMargins left="0.75" right="0.75" top="1" bottom="1" header="0.5" footer="0.5"/>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defaultRowHeight="12.75" x14ac:dyDescent="0.2"/>
  <sheetData/>
  <phoneticPr fontId="0" type="noConversion"/>
  <pageMargins left="0.75" right="0.75" top="1" bottom="1" header="0.5" footer="0.5"/>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3</vt:i4>
      </vt:variant>
      <vt:variant>
        <vt:lpstr>Именованные диапазоны</vt:lpstr>
      </vt:variant>
      <vt:variant>
        <vt:i4>1</vt:i4>
      </vt:variant>
    </vt:vector>
  </HeadingPairs>
  <TitlesOfParts>
    <vt:vector size="4" baseType="lpstr">
      <vt:lpstr>Лист1</vt:lpstr>
      <vt:lpstr>Лист2</vt:lpstr>
      <vt:lpstr>Лист3</vt:lpstr>
      <vt:lpstr>Лист1!Область_печати</vt:lpstr>
    </vt:vector>
  </TitlesOfParts>
  <Company>ТФУ</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ТФУ</dc:creator>
  <cp:lastModifiedBy>selfgov</cp:lastModifiedBy>
  <cp:lastPrinted>2026-04-09T09:00:13Z</cp:lastPrinted>
  <dcterms:created xsi:type="dcterms:W3CDTF">2014-03-06T12:37:13Z</dcterms:created>
  <dcterms:modified xsi:type="dcterms:W3CDTF">2026-05-05T05:49:58Z</dcterms:modified>
</cp:coreProperties>
</file>